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UARDAR JJ\Archivos\Documentos\Universidad\IX SEMESTRE\Proyecto de diseño II\Bitacora PD2\Entregables\Anexos\"/>
    </mc:Choice>
  </mc:AlternateContent>
  <xr:revisionPtr revIDLastSave="0" documentId="13_ncr:1_{1C8A4E69-60D0-4B2B-910A-6F6DD258007C}" xr6:coauthVersionLast="47" xr6:coauthVersionMax="47" xr10:uidLastSave="{00000000-0000-0000-0000-000000000000}"/>
  <bookViews>
    <workbookView xWindow="-120" yWindow="-120" windowWidth="29040" windowHeight="15840" activeTab="3" xr2:uid="{D538875D-00B0-4F14-BEDA-05E7F0AA5EF2}"/>
  </bookViews>
  <sheets>
    <sheet name="Presentación" sheetId="5" r:id="rId1"/>
    <sheet name="Empaque" sheetId="2" r:id="rId2"/>
    <sheet name="Etiquetado" sheetId="4" r:id="rId3"/>
    <sheet name="Hoja Carta Control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2" i="2" l="1"/>
  <c r="J143" i="2" s="1"/>
  <c r="H4" i="4"/>
  <c r="J4" i="4" s="1"/>
  <c r="I4" i="2" l="1"/>
  <c r="K4" i="2"/>
  <c r="H4" i="2"/>
  <c r="J4" i="2" s="1"/>
  <c r="K140" i="4" l="1"/>
  <c r="I140" i="4"/>
  <c r="H140" i="4"/>
  <c r="J140" i="4" s="1"/>
  <c r="K139" i="4"/>
  <c r="I139" i="4"/>
  <c r="H139" i="4"/>
  <c r="J139" i="4" s="1"/>
  <c r="K138" i="4"/>
  <c r="I138" i="4"/>
  <c r="H138" i="4"/>
  <c r="J138" i="4" s="1"/>
  <c r="K137" i="4"/>
  <c r="I137" i="4"/>
  <c r="H137" i="4"/>
  <c r="J137" i="4" s="1"/>
  <c r="K136" i="4"/>
  <c r="I136" i="4"/>
  <c r="H136" i="4"/>
  <c r="J136" i="4" s="1"/>
  <c r="K135" i="4"/>
  <c r="I135" i="4"/>
  <c r="H135" i="4"/>
  <c r="J135" i="4" s="1"/>
  <c r="K134" i="4"/>
  <c r="I134" i="4"/>
  <c r="H134" i="4"/>
  <c r="J134" i="4" s="1"/>
  <c r="K133" i="4"/>
  <c r="I133" i="4"/>
  <c r="H133" i="4"/>
  <c r="J133" i="4" s="1"/>
  <c r="K132" i="4"/>
  <c r="I132" i="4"/>
  <c r="H132" i="4"/>
  <c r="J132" i="4" s="1"/>
  <c r="K131" i="4"/>
  <c r="I131" i="4"/>
  <c r="H131" i="4"/>
  <c r="J131" i="4" s="1"/>
  <c r="K130" i="4"/>
  <c r="I130" i="4"/>
  <c r="H130" i="4"/>
  <c r="J130" i="4" s="1"/>
  <c r="K129" i="4"/>
  <c r="I129" i="4"/>
  <c r="H129" i="4"/>
  <c r="J129" i="4" s="1"/>
  <c r="K128" i="4"/>
  <c r="I128" i="4"/>
  <c r="H128" i="4"/>
  <c r="J128" i="4" s="1"/>
  <c r="K127" i="4"/>
  <c r="I127" i="4"/>
  <c r="H127" i="4"/>
  <c r="J127" i="4" s="1"/>
  <c r="K126" i="4"/>
  <c r="I126" i="4"/>
  <c r="H126" i="4"/>
  <c r="J126" i="4" s="1"/>
  <c r="K125" i="4"/>
  <c r="I125" i="4"/>
  <c r="H125" i="4"/>
  <c r="J125" i="4" s="1"/>
  <c r="K124" i="4"/>
  <c r="I124" i="4"/>
  <c r="H124" i="4"/>
  <c r="J124" i="4" s="1"/>
  <c r="K123" i="4"/>
  <c r="I123" i="4"/>
  <c r="H123" i="4"/>
  <c r="J123" i="4" s="1"/>
  <c r="K122" i="4"/>
  <c r="I122" i="4"/>
  <c r="H122" i="4"/>
  <c r="J122" i="4" s="1"/>
  <c r="K121" i="4"/>
  <c r="I121" i="4"/>
  <c r="H121" i="4"/>
  <c r="J121" i="4" s="1"/>
  <c r="K120" i="4"/>
  <c r="I120" i="4"/>
  <c r="H120" i="4"/>
  <c r="J120" i="4" s="1"/>
  <c r="K119" i="4"/>
  <c r="I119" i="4"/>
  <c r="H119" i="4"/>
  <c r="J119" i="4" s="1"/>
  <c r="K118" i="4"/>
  <c r="I118" i="4"/>
  <c r="H118" i="4"/>
  <c r="J118" i="4" s="1"/>
  <c r="K117" i="4"/>
  <c r="I117" i="4"/>
  <c r="H117" i="4"/>
  <c r="J117" i="4" s="1"/>
  <c r="K116" i="4"/>
  <c r="I116" i="4"/>
  <c r="H116" i="4"/>
  <c r="J116" i="4" s="1"/>
  <c r="K115" i="4"/>
  <c r="I115" i="4"/>
  <c r="H115" i="4"/>
  <c r="J115" i="4" s="1"/>
  <c r="K114" i="4"/>
  <c r="I114" i="4"/>
  <c r="H114" i="4"/>
  <c r="J114" i="4" s="1"/>
  <c r="K113" i="4"/>
  <c r="I113" i="4"/>
  <c r="H113" i="4"/>
  <c r="J113" i="4" s="1"/>
  <c r="K112" i="4"/>
  <c r="I112" i="4"/>
  <c r="H112" i="4"/>
  <c r="J112" i="4" s="1"/>
  <c r="K111" i="4"/>
  <c r="I111" i="4"/>
  <c r="H111" i="4"/>
  <c r="J111" i="4" s="1"/>
  <c r="K110" i="4"/>
  <c r="I110" i="4"/>
  <c r="H110" i="4"/>
  <c r="J110" i="4" s="1"/>
  <c r="K109" i="4"/>
  <c r="I109" i="4"/>
  <c r="H109" i="4"/>
  <c r="J109" i="4" s="1"/>
  <c r="K108" i="4"/>
  <c r="I108" i="4"/>
  <c r="H108" i="4"/>
  <c r="J108" i="4" s="1"/>
  <c r="K107" i="4"/>
  <c r="I107" i="4"/>
  <c r="H107" i="4"/>
  <c r="J107" i="4" s="1"/>
  <c r="K106" i="4"/>
  <c r="I106" i="4"/>
  <c r="H106" i="4"/>
  <c r="J106" i="4" s="1"/>
  <c r="K105" i="4"/>
  <c r="I105" i="4"/>
  <c r="H105" i="4"/>
  <c r="J105" i="4" s="1"/>
  <c r="K104" i="4"/>
  <c r="I104" i="4"/>
  <c r="H104" i="4"/>
  <c r="J104" i="4" s="1"/>
  <c r="K103" i="4"/>
  <c r="I103" i="4"/>
  <c r="H103" i="4"/>
  <c r="J103" i="4" s="1"/>
  <c r="K102" i="4"/>
  <c r="I102" i="4"/>
  <c r="H102" i="4"/>
  <c r="J102" i="4" s="1"/>
  <c r="K101" i="4"/>
  <c r="I101" i="4"/>
  <c r="H101" i="4"/>
  <c r="J101" i="4" s="1"/>
  <c r="K100" i="4"/>
  <c r="I100" i="4"/>
  <c r="H100" i="4"/>
  <c r="J100" i="4" s="1"/>
  <c r="K99" i="4"/>
  <c r="I99" i="4"/>
  <c r="H99" i="4"/>
  <c r="J99" i="4" s="1"/>
  <c r="K98" i="4"/>
  <c r="I98" i="4"/>
  <c r="H98" i="4"/>
  <c r="J98" i="4" s="1"/>
  <c r="K97" i="4"/>
  <c r="I97" i="4"/>
  <c r="H97" i="4"/>
  <c r="J97" i="4" s="1"/>
  <c r="K96" i="4"/>
  <c r="I96" i="4"/>
  <c r="H96" i="4"/>
  <c r="J96" i="4" s="1"/>
  <c r="K95" i="4"/>
  <c r="I95" i="4"/>
  <c r="H95" i="4"/>
  <c r="J95" i="4" s="1"/>
  <c r="K94" i="4"/>
  <c r="I94" i="4"/>
  <c r="H94" i="4"/>
  <c r="J94" i="4" s="1"/>
  <c r="K93" i="4"/>
  <c r="I93" i="4"/>
  <c r="H93" i="4"/>
  <c r="J93" i="4" s="1"/>
  <c r="K92" i="4"/>
  <c r="I92" i="4"/>
  <c r="H92" i="4"/>
  <c r="J92" i="4" s="1"/>
  <c r="K91" i="4"/>
  <c r="I91" i="4"/>
  <c r="H91" i="4"/>
  <c r="J91" i="4" s="1"/>
  <c r="K90" i="4"/>
  <c r="I90" i="4"/>
  <c r="H90" i="4"/>
  <c r="J90" i="4" s="1"/>
  <c r="K89" i="4"/>
  <c r="I89" i="4"/>
  <c r="H89" i="4"/>
  <c r="J89" i="4" s="1"/>
  <c r="K88" i="4"/>
  <c r="I88" i="4"/>
  <c r="H88" i="4"/>
  <c r="J88" i="4" s="1"/>
  <c r="K87" i="4"/>
  <c r="I87" i="4"/>
  <c r="H87" i="4"/>
  <c r="J87" i="4" s="1"/>
  <c r="K86" i="4"/>
  <c r="I86" i="4"/>
  <c r="H86" i="4"/>
  <c r="J86" i="4" s="1"/>
  <c r="K85" i="4"/>
  <c r="I85" i="4"/>
  <c r="H85" i="4"/>
  <c r="J85" i="4" s="1"/>
  <c r="K84" i="4"/>
  <c r="I84" i="4"/>
  <c r="H84" i="4"/>
  <c r="J84" i="4" s="1"/>
  <c r="K83" i="4"/>
  <c r="I83" i="4"/>
  <c r="H83" i="4"/>
  <c r="J83" i="4" s="1"/>
  <c r="K82" i="4"/>
  <c r="I82" i="4"/>
  <c r="H82" i="4"/>
  <c r="J82" i="4" s="1"/>
  <c r="K81" i="4"/>
  <c r="I81" i="4"/>
  <c r="H81" i="4"/>
  <c r="J81" i="4" s="1"/>
  <c r="K80" i="4"/>
  <c r="I80" i="4"/>
  <c r="H80" i="4"/>
  <c r="J80" i="4" s="1"/>
  <c r="K79" i="4"/>
  <c r="I79" i="4"/>
  <c r="H79" i="4"/>
  <c r="J79" i="4" s="1"/>
  <c r="K78" i="4"/>
  <c r="I78" i="4"/>
  <c r="H78" i="4"/>
  <c r="J78" i="4" s="1"/>
  <c r="K77" i="4"/>
  <c r="I77" i="4"/>
  <c r="H77" i="4"/>
  <c r="J77" i="4" s="1"/>
  <c r="K76" i="4"/>
  <c r="I76" i="4"/>
  <c r="H76" i="4"/>
  <c r="J76" i="4" s="1"/>
  <c r="K75" i="4"/>
  <c r="I75" i="4"/>
  <c r="H75" i="4"/>
  <c r="J75" i="4" s="1"/>
  <c r="K74" i="4"/>
  <c r="I74" i="4"/>
  <c r="H74" i="4"/>
  <c r="J74" i="4" s="1"/>
  <c r="K73" i="4"/>
  <c r="I73" i="4"/>
  <c r="H73" i="4"/>
  <c r="J73" i="4" s="1"/>
  <c r="K72" i="4"/>
  <c r="I72" i="4"/>
  <c r="H72" i="4"/>
  <c r="J72" i="4" s="1"/>
  <c r="K71" i="4"/>
  <c r="I71" i="4"/>
  <c r="H71" i="4"/>
  <c r="J71" i="4" s="1"/>
  <c r="K70" i="4"/>
  <c r="I70" i="4"/>
  <c r="H70" i="4"/>
  <c r="J70" i="4" s="1"/>
  <c r="K69" i="4"/>
  <c r="I69" i="4"/>
  <c r="H69" i="4"/>
  <c r="J69" i="4" s="1"/>
  <c r="K68" i="4"/>
  <c r="I68" i="4"/>
  <c r="H68" i="4"/>
  <c r="J68" i="4" s="1"/>
  <c r="K67" i="4"/>
  <c r="I67" i="4"/>
  <c r="H67" i="4"/>
  <c r="J67" i="4" s="1"/>
  <c r="K66" i="4"/>
  <c r="I66" i="4"/>
  <c r="H66" i="4"/>
  <c r="J66" i="4" s="1"/>
  <c r="K65" i="4"/>
  <c r="I65" i="4"/>
  <c r="H65" i="4"/>
  <c r="J65" i="4" s="1"/>
  <c r="K64" i="4"/>
  <c r="I64" i="4"/>
  <c r="H64" i="4"/>
  <c r="J64" i="4" s="1"/>
  <c r="K63" i="4"/>
  <c r="I63" i="4"/>
  <c r="H63" i="4"/>
  <c r="J63" i="4" s="1"/>
  <c r="K62" i="4"/>
  <c r="I62" i="4"/>
  <c r="H62" i="4"/>
  <c r="J62" i="4" s="1"/>
  <c r="K61" i="4"/>
  <c r="I61" i="4"/>
  <c r="H61" i="4"/>
  <c r="J61" i="4" s="1"/>
  <c r="K60" i="4"/>
  <c r="I60" i="4"/>
  <c r="H60" i="4"/>
  <c r="J60" i="4" s="1"/>
  <c r="K59" i="4"/>
  <c r="I59" i="4"/>
  <c r="H59" i="4"/>
  <c r="J59" i="4" s="1"/>
  <c r="K58" i="4"/>
  <c r="I58" i="4"/>
  <c r="H58" i="4"/>
  <c r="J58" i="4" s="1"/>
  <c r="K57" i="4"/>
  <c r="I57" i="4"/>
  <c r="H57" i="4"/>
  <c r="J57" i="4" s="1"/>
  <c r="K56" i="4"/>
  <c r="I56" i="4"/>
  <c r="H56" i="4"/>
  <c r="J56" i="4" s="1"/>
  <c r="K55" i="4"/>
  <c r="I55" i="4"/>
  <c r="H55" i="4"/>
  <c r="J55" i="4" s="1"/>
  <c r="K54" i="4"/>
  <c r="I54" i="4"/>
  <c r="H54" i="4"/>
  <c r="J54" i="4" s="1"/>
  <c r="K53" i="4"/>
  <c r="I53" i="4"/>
  <c r="H53" i="4"/>
  <c r="J53" i="4" s="1"/>
  <c r="K52" i="4"/>
  <c r="I52" i="4"/>
  <c r="H52" i="4"/>
  <c r="J52" i="4" s="1"/>
  <c r="K51" i="4"/>
  <c r="I51" i="4"/>
  <c r="H51" i="4"/>
  <c r="J51" i="4" s="1"/>
  <c r="K50" i="4"/>
  <c r="I50" i="4"/>
  <c r="H50" i="4"/>
  <c r="J50" i="4" s="1"/>
  <c r="K49" i="4"/>
  <c r="I49" i="4"/>
  <c r="H49" i="4"/>
  <c r="J49" i="4" s="1"/>
  <c r="K48" i="4"/>
  <c r="I48" i="4"/>
  <c r="H48" i="4"/>
  <c r="J48" i="4" s="1"/>
  <c r="K47" i="4"/>
  <c r="I47" i="4"/>
  <c r="H47" i="4"/>
  <c r="J47" i="4" s="1"/>
  <c r="K46" i="4"/>
  <c r="I46" i="4"/>
  <c r="H46" i="4"/>
  <c r="J46" i="4" s="1"/>
  <c r="K45" i="4"/>
  <c r="I45" i="4"/>
  <c r="H45" i="4"/>
  <c r="J45" i="4" s="1"/>
  <c r="K44" i="4"/>
  <c r="I44" i="4"/>
  <c r="H44" i="4"/>
  <c r="J44" i="4" s="1"/>
  <c r="K43" i="4"/>
  <c r="I43" i="4"/>
  <c r="H43" i="4"/>
  <c r="J43" i="4" s="1"/>
  <c r="K42" i="4"/>
  <c r="I42" i="4"/>
  <c r="H42" i="4"/>
  <c r="J42" i="4" s="1"/>
  <c r="K41" i="4"/>
  <c r="I41" i="4"/>
  <c r="H41" i="4"/>
  <c r="J41" i="4" s="1"/>
  <c r="K40" i="4"/>
  <c r="I40" i="4"/>
  <c r="H40" i="4"/>
  <c r="J40" i="4" s="1"/>
  <c r="K39" i="4"/>
  <c r="I39" i="4"/>
  <c r="H39" i="4"/>
  <c r="J39" i="4" s="1"/>
  <c r="K38" i="4"/>
  <c r="I38" i="4"/>
  <c r="H38" i="4"/>
  <c r="J38" i="4" s="1"/>
  <c r="K37" i="4"/>
  <c r="I37" i="4"/>
  <c r="H37" i="4"/>
  <c r="J37" i="4" s="1"/>
  <c r="K36" i="4"/>
  <c r="I36" i="4"/>
  <c r="H36" i="4"/>
  <c r="J36" i="4" s="1"/>
  <c r="K35" i="4"/>
  <c r="I35" i="4"/>
  <c r="H35" i="4"/>
  <c r="J35" i="4" s="1"/>
  <c r="K34" i="4"/>
  <c r="I34" i="4"/>
  <c r="H34" i="4"/>
  <c r="J34" i="4" s="1"/>
  <c r="K33" i="4"/>
  <c r="I33" i="4"/>
  <c r="H33" i="4"/>
  <c r="J33" i="4" s="1"/>
  <c r="K32" i="4"/>
  <c r="I32" i="4"/>
  <c r="H32" i="4"/>
  <c r="J32" i="4" s="1"/>
  <c r="K31" i="4"/>
  <c r="I31" i="4"/>
  <c r="H31" i="4"/>
  <c r="J31" i="4" s="1"/>
  <c r="K30" i="4"/>
  <c r="I30" i="4"/>
  <c r="H30" i="4"/>
  <c r="J30" i="4" s="1"/>
  <c r="K29" i="4"/>
  <c r="I29" i="4"/>
  <c r="H29" i="4"/>
  <c r="J29" i="4" s="1"/>
  <c r="K28" i="4"/>
  <c r="I28" i="4"/>
  <c r="H28" i="4"/>
  <c r="J28" i="4" s="1"/>
  <c r="K27" i="4"/>
  <c r="I27" i="4"/>
  <c r="H27" i="4"/>
  <c r="J27" i="4" s="1"/>
  <c r="K26" i="4"/>
  <c r="I26" i="4"/>
  <c r="H26" i="4"/>
  <c r="J26" i="4" s="1"/>
  <c r="K25" i="4"/>
  <c r="I25" i="4"/>
  <c r="H25" i="4"/>
  <c r="J25" i="4" s="1"/>
  <c r="K24" i="4"/>
  <c r="I24" i="4"/>
  <c r="H24" i="4"/>
  <c r="J24" i="4" s="1"/>
  <c r="K23" i="4"/>
  <c r="I23" i="4"/>
  <c r="H23" i="4"/>
  <c r="J23" i="4" s="1"/>
  <c r="K22" i="4"/>
  <c r="I22" i="4"/>
  <c r="H22" i="4"/>
  <c r="J22" i="4" s="1"/>
  <c r="K21" i="4"/>
  <c r="I21" i="4"/>
  <c r="H21" i="4"/>
  <c r="J21" i="4" s="1"/>
  <c r="K20" i="4"/>
  <c r="I20" i="4"/>
  <c r="H20" i="4"/>
  <c r="J20" i="4" s="1"/>
  <c r="K19" i="4"/>
  <c r="I19" i="4"/>
  <c r="H19" i="4"/>
  <c r="J19" i="4" s="1"/>
  <c r="K18" i="4"/>
  <c r="I18" i="4"/>
  <c r="H18" i="4"/>
  <c r="J18" i="4" s="1"/>
  <c r="K17" i="4"/>
  <c r="I17" i="4"/>
  <c r="H17" i="4"/>
  <c r="J17" i="4" s="1"/>
  <c r="K16" i="4"/>
  <c r="I16" i="4"/>
  <c r="H16" i="4"/>
  <c r="J16" i="4" s="1"/>
  <c r="K15" i="4"/>
  <c r="I15" i="4"/>
  <c r="H15" i="4"/>
  <c r="J15" i="4" s="1"/>
  <c r="K14" i="4"/>
  <c r="I14" i="4"/>
  <c r="H14" i="4"/>
  <c r="J14" i="4" s="1"/>
  <c r="K13" i="4"/>
  <c r="I13" i="4"/>
  <c r="H13" i="4"/>
  <c r="J13" i="4" s="1"/>
  <c r="K12" i="4"/>
  <c r="I12" i="4"/>
  <c r="H12" i="4"/>
  <c r="J12" i="4" s="1"/>
  <c r="K11" i="4"/>
  <c r="I11" i="4"/>
  <c r="H11" i="4"/>
  <c r="J11" i="4" s="1"/>
  <c r="K10" i="4"/>
  <c r="I10" i="4"/>
  <c r="H10" i="4"/>
  <c r="J10" i="4" s="1"/>
  <c r="K9" i="4"/>
  <c r="I9" i="4"/>
  <c r="H9" i="4"/>
  <c r="J9" i="4" s="1"/>
  <c r="K8" i="4"/>
  <c r="I8" i="4"/>
  <c r="H8" i="4"/>
  <c r="J8" i="4" s="1"/>
  <c r="K7" i="4"/>
  <c r="I7" i="4"/>
  <c r="H7" i="4"/>
  <c r="J7" i="4" s="1"/>
  <c r="K6" i="4"/>
  <c r="I6" i="4"/>
  <c r="H6" i="4"/>
  <c r="J6" i="4" s="1"/>
  <c r="K5" i="4"/>
  <c r="I5" i="4"/>
  <c r="H5" i="4"/>
  <c r="J5" i="4" s="1"/>
  <c r="K4" i="4"/>
  <c r="I4" i="4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H5" i="2"/>
  <c r="J5" i="2" s="1"/>
  <c r="H6" i="2"/>
  <c r="J6" i="2" s="1"/>
  <c r="H7" i="2"/>
  <c r="J7" i="2" s="1"/>
  <c r="H8" i="2"/>
  <c r="J8" i="2" s="1"/>
  <c r="H9" i="2"/>
  <c r="J9" i="2" s="1"/>
  <c r="H10" i="2"/>
  <c r="J10" i="2" s="1"/>
  <c r="H11" i="2"/>
  <c r="J11" i="2" s="1"/>
  <c r="H12" i="2"/>
  <c r="J12" i="2" s="1"/>
  <c r="H13" i="2"/>
  <c r="J13" i="2" s="1"/>
  <c r="H14" i="2"/>
  <c r="J14" i="2" s="1"/>
  <c r="H15" i="2"/>
  <c r="J15" i="2" s="1"/>
  <c r="H16" i="2"/>
  <c r="J16" i="2" s="1"/>
  <c r="H17" i="2"/>
  <c r="J17" i="2" s="1"/>
  <c r="H18" i="2"/>
  <c r="J18" i="2" s="1"/>
  <c r="H19" i="2"/>
  <c r="J19" i="2" s="1"/>
  <c r="H20" i="2"/>
  <c r="J20" i="2" s="1"/>
  <c r="H21" i="2"/>
  <c r="J21" i="2" s="1"/>
  <c r="H22" i="2"/>
  <c r="J22" i="2" s="1"/>
  <c r="H23" i="2"/>
  <c r="J23" i="2" s="1"/>
  <c r="H24" i="2"/>
  <c r="J24" i="2" s="1"/>
  <c r="H25" i="2"/>
  <c r="J25" i="2" s="1"/>
  <c r="H26" i="2"/>
  <c r="J26" i="2" s="1"/>
  <c r="H27" i="2"/>
  <c r="J27" i="2" s="1"/>
  <c r="H28" i="2"/>
  <c r="J28" i="2" s="1"/>
  <c r="H29" i="2"/>
  <c r="J29" i="2" s="1"/>
  <c r="H30" i="2"/>
  <c r="J30" i="2" s="1"/>
  <c r="H31" i="2"/>
  <c r="J31" i="2" s="1"/>
  <c r="H32" i="2"/>
  <c r="J32" i="2" s="1"/>
  <c r="H33" i="2"/>
  <c r="J33" i="2" s="1"/>
  <c r="H34" i="2"/>
  <c r="J34" i="2" s="1"/>
  <c r="H35" i="2"/>
  <c r="J35" i="2" s="1"/>
  <c r="H36" i="2"/>
  <c r="J36" i="2" s="1"/>
  <c r="H37" i="2"/>
  <c r="J37" i="2" s="1"/>
  <c r="H38" i="2"/>
  <c r="J38" i="2" s="1"/>
  <c r="H39" i="2"/>
  <c r="J39" i="2" s="1"/>
  <c r="H40" i="2"/>
  <c r="J40" i="2" s="1"/>
  <c r="H41" i="2"/>
  <c r="J41" i="2" s="1"/>
  <c r="H42" i="2"/>
  <c r="J42" i="2" s="1"/>
  <c r="H43" i="2"/>
  <c r="J43" i="2" s="1"/>
  <c r="H44" i="2"/>
  <c r="J44" i="2" s="1"/>
  <c r="H45" i="2"/>
  <c r="J45" i="2" s="1"/>
  <c r="H46" i="2"/>
  <c r="J46" i="2" s="1"/>
  <c r="H47" i="2"/>
  <c r="J47" i="2" s="1"/>
  <c r="H48" i="2"/>
  <c r="J48" i="2" s="1"/>
  <c r="H49" i="2"/>
  <c r="J49" i="2" s="1"/>
  <c r="H50" i="2"/>
  <c r="J50" i="2" s="1"/>
  <c r="H51" i="2"/>
  <c r="J51" i="2" s="1"/>
  <c r="H52" i="2"/>
  <c r="J52" i="2" s="1"/>
  <c r="H53" i="2"/>
  <c r="J53" i="2" s="1"/>
  <c r="H54" i="2"/>
  <c r="J54" i="2" s="1"/>
  <c r="H55" i="2"/>
  <c r="J55" i="2" s="1"/>
  <c r="H56" i="2"/>
  <c r="J56" i="2" s="1"/>
  <c r="H57" i="2"/>
  <c r="J57" i="2" s="1"/>
  <c r="H58" i="2"/>
  <c r="J58" i="2" s="1"/>
  <c r="H59" i="2"/>
  <c r="J59" i="2" s="1"/>
  <c r="H60" i="2"/>
  <c r="J60" i="2" s="1"/>
  <c r="H61" i="2"/>
  <c r="J61" i="2" s="1"/>
  <c r="H62" i="2"/>
  <c r="J62" i="2" s="1"/>
  <c r="H63" i="2"/>
  <c r="J63" i="2" s="1"/>
  <c r="H64" i="2"/>
  <c r="J64" i="2" s="1"/>
  <c r="H65" i="2"/>
  <c r="J65" i="2" s="1"/>
  <c r="H66" i="2"/>
  <c r="J66" i="2" s="1"/>
  <c r="H67" i="2"/>
  <c r="J67" i="2" s="1"/>
  <c r="H68" i="2"/>
  <c r="J68" i="2" s="1"/>
  <c r="H69" i="2"/>
  <c r="J69" i="2" s="1"/>
  <c r="H70" i="2"/>
  <c r="J70" i="2" s="1"/>
  <c r="H71" i="2"/>
  <c r="J71" i="2" s="1"/>
  <c r="H72" i="2"/>
  <c r="J72" i="2" s="1"/>
  <c r="H73" i="2"/>
  <c r="J73" i="2" s="1"/>
  <c r="H74" i="2"/>
  <c r="J74" i="2" s="1"/>
  <c r="H75" i="2"/>
  <c r="J75" i="2" s="1"/>
  <c r="H76" i="2"/>
  <c r="J76" i="2" s="1"/>
  <c r="H77" i="2"/>
  <c r="J77" i="2" s="1"/>
  <c r="H78" i="2"/>
  <c r="J78" i="2" s="1"/>
  <c r="H79" i="2"/>
  <c r="J79" i="2" s="1"/>
  <c r="H80" i="2"/>
  <c r="J80" i="2" s="1"/>
  <c r="H81" i="2"/>
  <c r="J81" i="2" s="1"/>
  <c r="H82" i="2"/>
  <c r="J82" i="2" s="1"/>
  <c r="H83" i="2"/>
  <c r="J83" i="2" s="1"/>
  <c r="H84" i="2"/>
  <c r="J84" i="2" s="1"/>
  <c r="H85" i="2"/>
  <c r="J85" i="2" s="1"/>
  <c r="H86" i="2"/>
  <c r="J86" i="2" s="1"/>
  <c r="H87" i="2"/>
  <c r="J87" i="2" s="1"/>
  <c r="H88" i="2"/>
  <c r="J88" i="2" s="1"/>
  <c r="H89" i="2"/>
  <c r="J89" i="2" s="1"/>
  <c r="H90" i="2"/>
  <c r="J90" i="2" s="1"/>
  <c r="H91" i="2"/>
  <c r="J91" i="2" s="1"/>
  <c r="H92" i="2"/>
  <c r="J92" i="2" s="1"/>
  <c r="H93" i="2"/>
  <c r="J93" i="2" s="1"/>
  <c r="H94" i="2"/>
  <c r="J94" i="2" s="1"/>
  <c r="H95" i="2"/>
  <c r="J95" i="2" s="1"/>
  <c r="H96" i="2"/>
  <c r="J96" i="2" s="1"/>
  <c r="H97" i="2"/>
  <c r="J97" i="2" s="1"/>
  <c r="H98" i="2"/>
  <c r="J98" i="2" s="1"/>
  <c r="H99" i="2"/>
  <c r="J99" i="2" s="1"/>
  <c r="H100" i="2"/>
  <c r="J100" i="2" s="1"/>
  <c r="H101" i="2"/>
  <c r="J101" i="2" s="1"/>
  <c r="H102" i="2"/>
  <c r="J102" i="2" s="1"/>
  <c r="H103" i="2"/>
  <c r="J103" i="2" s="1"/>
  <c r="H104" i="2"/>
  <c r="J104" i="2" s="1"/>
  <c r="H105" i="2"/>
  <c r="J105" i="2" s="1"/>
  <c r="H106" i="2"/>
  <c r="J106" i="2" s="1"/>
  <c r="H107" i="2"/>
  <c r="J107" i="2" s="1"/>
  <c r="H108" i="2"/>
  <c r="J108" i="2" s="1"/>
  <c r="H109" i="2"/>
  <c r="J109" i="2" s="1"/>
  <c r="H110" i="2"/>
  <c r="J110" i="2" s="1"/>
  <c r="H111" i="2"/>
  <c r="J111" i="2" s="1"/>
  <c r="H112" i="2"/>
  <c r="J112" i="2" s="1"/>
  <c r="H113" i="2"/>
  <c r="J113" i="2" s="1"/>
  <c r="H114" i="2"/>
  <c r="J114" i="2" s="1"/>
  <c r="H115" i="2"/>
  <c r="J115" i="2" s="1"/>
  <c r="H116" i="2"/>
  <c r="J116" i="2" s="1"/>
  <c r="H117" i="2"/>
  <c r="J117" i="2" s="1"/>
  <c r="H118" i="2"/>
  <c r="J118" i="2" s="1"/>
  <c r="H119" i="2"/>
  <c r="J119" i="2" s="1"/>
  <c r="H120" i="2"/>
  <c r="J120" i="2" s="1"/>
  <c r="H121" i="2"/>
  <c r="J121" i="2" s="1"/>
  <c r="H122" i="2"/>
  <c r="J122" i="2" s="1"/>
  <c r="H123" i="2"/>
  <c r="J123" i="2" s="1"/>
  <c r="H124" i="2"/>
  <c r="J124" i="2" s="1"/>
  <c r="H125" i="2"/>
  <c r="J125" i="2" s="1"/>
  <c r="H126" i="2"/>
  <c r="J126" i="2" s="1"/>
  <c r="H127" i="2"/>
  <c r="J127" i="2" s="1"/>
  <c r="H128" i="2"/>
  <c r="J128" i="2" s="1"/>
  <c r="H129" i="2"/>
  <c r="J129" i="2" s="1"/>
  <c r="H130" i="2"/>
  <c r="J130" i="2" s="1"/>
  <c r="H131" i="2"/>
  <c r="J131" i="2" s="1"/>
  <c r="H132" i="2"/>
  <c r="J132" i="2" s="1"/>
  <c r="H133" i="2"/>
  <c r="J133" i="2" s="1"/>
  <c r="H134" i="2"/>
  <c r="J134" i="2" s="1"/>
  <c r="H135" i="2"/>
  <c r="J135" i="2" s="1"/>
  <c r="H136" i="2"/>
  <c r="J136" i="2" s="1"/>
  <c r="H137" i="2"/>
  <c r="J137" i="2" s="1"/>
  <c r="H138" i="2"/>
  <c r="J138" i="2" s="1"/>
  <c r="H139" i="2"/>
  <c r="J139" i="2" s="1"/>
  <c r="H140" i="2"/>
  <c r="J140" i="2" s="1"/>
  <c r="I141" i="4" l="1"/>
  <c r="K141" i="4"/>
  <c r="U73" i="4" s="1"/>
  <c r="J142" i="4"/>
  <c r="J143" i="4" s="1"/>
  <c r="J141" i="4"/>
  <c r="K141" i="2"/>
  <c r="U72" i="2" s="1"/>
  <c r="I141" i="2"/>
  <c r="V6" i="2" s="1"/>
  <c r="J141" i="2"/>
  <c r="P71" i="4" l="1"/>
  <c r="Q5" i="4"/>
  <c r="V7" i="4"/>
  <c r="V5" i="4"/>
  <c r="U72" i="4"/>
  <c r="U71" i="4"/>
  <c r="V6" i="4"/>
  <c r="P72" i="4"/>
  <c r="Q7" i="4"/>
  <c r="P73" i="4"/>
  <c r="Q6" i="4"/>
  <c r="U71" i="2"/>
  <c r="U73" i="2"/>
  <c r="P71" i="2"/>
  <c r="P73" i="2"/>
  <c r="P72" i="2"/>
  <c r="V5" i="2"/>
  <c r="V7" i="2"/>
  <c r="Q5" i="2"/>
  <c r="Q7" i="2"/>
  <c r="Q6" i="2"/>
</calcChain>
</file>

<file path=xl/sharedStrings.xml><?xml version="1.0" encoding="utf-8"?>
<sst xmlns="http://schemas.openxmlformats.org/spreadsheetml/2006/main" count="100" uniqueCount="31">
  <si>
    <t>Tanda</t>
  </si>
  <si>
    <t>x1</t>
  </si>
  <si>
    <t>x2</t>
  </si>
  <si>
    <t>x3</t>
  </si>
  <si>
    <t>x4</t>
  </si>
  <si>
    <t>Unidades producidas</t>
  </si>
  <si>
    <t>Media</t>
  </si>
  <si>
    <t>Rango</t>
  </si>
  <si>
    <t>Media por tanda</t>
  </si>
  <si>
    <t>s</t>
  </si>
  <si>
    <t>minutos</t>
  </si>
  <si>
    <t>https://www.uv.mx/personal/ermeneses/files/2018/05/6-control-estadistico-de-la-calidad-y-seis-sigma-gutierrez-2da.pdf</t>
  </si>
  <si>
    <t>CARTA DE CONTROL X-R</t>
  </si>
  <si>
    <t>LCS</t>
  </si>
  <si>
    <t>LCI</t>
  </si>
  <si>
    <t>A2</t>
  </si>
  <si>
    <t>CARTA R</t>
  </si>
  <si>
    <t>CARTA X</t>
  </si>
  <si>
    <t>LC</t>
  </si>
  <si>
    <t>D3</t>
  </si>
  <si>
    <t>D4</t>
  </si>
  <si>
    <t>Desviación</t>
  </si>
  <si>
    <t>CARTA S</t>
  </si>
  <si>
    <t>PROMEDIOS</t>
  </si>
  <si>
    <t>T. muestra</t>
  </si>
  <si>
    <t>C4</t>
  </si>
  <si>
    <t>CARTA DE CONTROL X-S</t>
  </si>
  <si>
    <t>TOTAL</t>
  </si>
  <si>
    <t>ANEXO 16
DATOS DE LA PRUEBA DEL DISEÑO Y CARTAS DE CONTROL</t>
  </si>
  <si>
    <t>[1] G. Humberto, V. Román. Mc Graw Hill. Control estadístico de calidad y seis sigma. 2da edición. México. 2018.</t>
  </si>
  <si>
    <t>Fig.85. Factores para la construcción de las cartas de control.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</si>
</sst>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36"/>
      <color rgb="FF00206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u/>
      <sz val="20"/>
      <color rgb="FF002060"/>
      <name val="Times New Roman"/>
      <family val="1"/>
    </font>
    <font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7">
    <xf numFmtId="0" fontId="0" fillId="0" borderId="0" xfId="0"/>
    <xf numFmtId="0" fontId="2" fillId="0" borderId="0" xfId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11" xfId="0" applyFill="1" applyBorder="1"/>
    <xf numFmtId="0" fontId="0" fillId="2" borderId="14" xfId="0" applyFill="1" applyBorder="1"/>
    <xf numFmtId="0" fontId="0" fillId="0" borderId="9" xfId="0" applyBorder="1"/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25" xfId="0" applyBorder="1"/>
    <xf numFmtId="0" fontId="0" fillId="0" borderId="26" xfId="0" applyBorder="1"/>
    <xf numFmtId="0" fontId="0" fillId="0" borderId="28" xfId="0" applyBorder="1"/>
    <xf numFmtId="0" fontId="0" fillId="0" borderId="29" xfId="0" applyBorder="1"/>
    <xf numFmtId="0" fontId="0" fillId="0" borderId="23" xfId="0" applyBorder="1"/>
    <xf numFmtId="0" fontId="0" fillId="0" borderId="24" xfId="0" applyBorder="1"/>
    <xf numFmtId="0" fontId="0" fillId="0" borderId="30" xfId="0" applyBorder="1"/>
    <xf numFmtId="0" fontId="0" fillId="0" borderId="31" xfId="0" applyBorder="1"/>
    <xf numFmtId="0" fontId="4" fillId="0" borderId="27" xfId="0" applyFont="1" applyBorder="1"/>
    <xf numFmtId="0" fontId="4" fillId="0" borderId="27" xfId="0" applyFont="1" applyBorder="1" applyAlignment="1">
      <alignment vertical="center"/>
    </xf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GRÁFICO</a:t>
            </a:r>
            <a:r>
              <a:rPr lang="en-US" baseline="0"/>
              <a:t> X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Empaque!$J$3</c:f>
              <c:strCache>
                <c:ptCount val="1"/>
                <c:pt idx="0">
                  <c:v>Media por tanda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Empaque!$J$4:$J$140</c:f>
              <c:numCache>
                <c:formatCode>General</c:formatCode>
                <c:ptCount val="137"/>
                <c:pt idx="0">
                  <c:v>57.08</c:v>
                </c:pt>
                <c:pt idx="1">
                  <c:v>60.03</c:v>
                </c:pt>
                <c:pt idx="2">
                  <c:v>58.010000000000005</c:v>
                </c:pt>
                <c:pt idx="3">
                  <c:v>60.900000000000006</c:v>
                </c:pt>
                <c:pt idx="4">
                  <c:v>61.68</c:v>
                </c:pt>
                <c:pt idx="5">
                  <c:v>56.54</c:v>
                </c:pt>
                <c:pt idx="6">
                  <c:v>64.25</c:v>
                </c:pt>
                <c:pt idx="7">
                  <c:v>61.84</c:v>
                </c:pt>
                <c:pt idx="8">
                  <c:v>58.539999999999992</c:v>
                </c:pt>
                <c:pt idx="9">
                  <c:v>58.54</c:v>
                </c:pt>
                <c:pt idx="10">
                  <c:v>57.27</c:v>
                </c:pt>
                <c:pt idx="11">
                  <c:v>55.669999999999995</c:v>
                </c:pt>
                <c:pt idx="12">
                  <c:v>58.71</c:v>
                </c:pt>
                <c:pt idx="13">
                  <c:v>58.95</c:v>
                </c:pt>
                <c:pt idx="14">
                  <c:v>62.510000000000005</c:v>
                </c:pt>
                <c:pt idx="15">
                  <c:v>55.41</c:v>
                </c:pt>
                <c:pt idx="16">
                  <c:v>62.26</c:v>
                </c:pt>
                <c:pt idx="17">
                  <c:v>59.74</c:v>
                </c:pt>
                <c:pt idx="18">
                  <c:v>56.620000000000005</c:v>
                </c:pt>
                <c:pt idx="19">
                  <c:v>60.089999999999996</c:v>
                </c:pt>
                <c:pt idx="20">
                  <c:v>57.42</c:v>
                </c:pt>
                <c:pt idx="21">
                  <c:v>57.84</c:v>
                </c:pt>
                <c:pt idx="22">
                  <c:v>60.3</c:v>
                </c:pt>
                <c:pt idx="23">
                  <c:v>52.879999999999995</c:v>
                </c:pt>
                <c:pt idx="24">
                  <c:v>61.059999999999995</c:v>
                </c:pt>
                <c:pt idx="25">
                  <c:v>61.77</c:v>
                </c:pt>
                <c:pt idx="26">
                  <c:v>56.78</c:v>
                </c:pt>
                <c:pt idx="27">
                  <c:v>62.42</c:v>
                </c:pt>
                <c:pt idx="28">
                  <c:v>60.8</c:v>
                </c:pt>
                <c:pt idx="29">
                  <c:v>57.71</c:v>
                </c:pt>
                <c:pt idx="30">
                  <c:v>61.59</c:v>
                </c:pt>
                <c:pt idx="31">
                  <c:v>57.65</c:v>
                </c:pt>
                <c:pt idx="32">
                  <c:v>56.69</c:v>
                </c:pt>
                <c:pt idx="33">
                  <c:v>58.89</c:v>
                </c:pt>
                <c:pt idx="34">
                  <c:v>64.75</c:v>
                </c:pt>
                <c:pt idx="35">
                  <c:v>56.73</c:v>
                </c:pt>
                <c:pt idx="36">
                  <c:v>58.47</c:v>
                </c:pt>
                <c:pt idx="37">
                  <c:v>65.47999999999999</c:v>
                </c:pt>
                <c:pt idx="38">
                  <c:v>57.39</c:v>
                </c:pt>
                <c:pt idx="39">
                  <c:v>59.57</c:v>
                </c:pt>
                <c:pt idx="40">
                  <c:v>58.52</c:v>
                </c:pt>
                <c:pt idx="41">
                  <c:v>60.66</c:v>
                </c:pt>
                <c:pt idx="42">
                  <c:v>59.33</c:v>
                </c:pt>
                <c:pt idx="43">
                  <c:v>60.89</c:v>
                </c:pt>
                <c:pt idx="44">
                  <c:v>60.779999999999994</c:v>
                </c:pt>
                <c:pt idx="45">
                  <c:v>52.980000000000004</c:v>
                </c:pt>
                <c:pt idx="46">
                  <c:v>59.410000000000004</c:v>
                </c:pt>
                <c:pt idx="47">
                  <c:v>61.15</c:v>
                </c:pt>
                <c:pt idx="48">
                  <c:v>57.63</c:v>
                </c:pt>
                <c:pt idx="49">
                  <c:v>58.59</c:v>
                </c:pt>
                <c:pt idx="50">
                  <c:v>57.31</c:v>
                </c:pt>
                <c:pt idx="51">
                  <c:v>59.58</c:v>
                </c:pt>
                <c:pt idx="52">
                  <c:v>55.86</c:v>
                </c:pt>
                <c:pt idx="53">
                  <c:v>58.31</c:v>
                </c:pt>
                <c:pt idx="54">
                  <c:v>56.349999999999994</c:v>
                </c:pt>
                <c:pt idx="55">
                  <c:v>60.03</c:v>
                </c:pt>
                <c:pt idx="56">
                  <c:v>60.120000000000005</c:v>
                </c:pt>
                <c:pt idx="57">
                  <c:v>57.239999999999995</c:v>
                </c:pt>
                <c:pt idx="58">
                  <c:v>56.639999999999993</c:v>
                </c:pt>
                <c:pt idx="59">
                  <c:v>62.22999999999999</c:v>
                </c:pt>
                <c:pt idx="60">
                  <c:v>54.79</c:v>
                </c:pt>
                <c:pt idx="61">
                  <c:v>56.339999999999996</c:v>
                </c:pt>
                <c:pt idx="62">
                  <c:v>65.53</c:v>
                </c:pt>
                <c:pt idx="63">
                  <c:v>60.16</c:v>
                </c:pt>
                <c:pt idx="64">
                  <c:v>57.97999999999999</c:v>
                </c:pt>
                <c:pt idx="65">
                  <c:v>62.6</c:v>
                </c:pt>
                <c:pt idx="66">
                  <c:v>60.06</c:v>
                </c:pt>
                <c:pt idx="67">
                  <c:v>58.34</c:v>
                </c:pt>
                <c:pt idx="68">
                  <c:v>53.75</c:v>
                </c:pt>
                <c:pt idx="69">
                  <c:v>61.3</c:v>
                </c:pt>
                <c:pt idx="70">
                  <c:v>62.040000000000006</c:v>
                </c:pt>
                <c:pt idx="71">
                  <c:v>60.25</c:v>
                </c:pt>
                <c:pt idx="72">
                  <c:v>59.029999999999994</c:v>
                </c:pt>
                <c:pt idx="73">
                  <c:v>57.97</c:v>
                </c:pt>
                <c:pt idx="74">
                  <c:v>60.489999999999995</c:v>
                </c:pt>
                <c:pt idx="75">
                  <c:v>60.38</c:v>
                </c:pt>
                <c:pt idx="76">
                  <c:v>61.540000000000006</c:v>
                </c:pt>
                <c:pt idx="77">
                  <c:v>61.82</c:v>
                </c:pt>
                <c:pt idx="78">
                  <c:v>64.759999999999991</c:v>
                </c:pt>
                <c:pt idx="79">
                  <c:v>59.02</c:v>
                </c:pt>
                <c:pt idx="80">
                  <c:v>57.59</c:v>
                </c:pt>
                <c:pt idx="81">
                  <c:v>58.28</c:v>
                </c:pt>
                <c:pt idx="82">
                  <c:v>60.730000000000004</c:v>
                </c:pt>
                <c:pt idx="83">
                  <c:v>63.81</c:v>
                </c:pt>
                <c:pt idx="84">
                  <c:v>60.97</c:v>
                </c:pt>
                <c:pt idx="85">
                  <c:v>58.49</c:v>
                </c:pt>
                <c:pt idx="86">
                  <c:v>60.2</c:v>
                </c:pt>
                <c:pt idx="87">
                  <c:v>58.65</c:v>
                </c:pt>
                <c:pt idx="88">
                  <c:v>57.870000000000005</c:v>
                </c:pt>
                <c:pt idx="89">
                  <c:v>61.120000000000005</c:v>
                </c:pt>
                <c:pt idx="90">
                  <c:v>63.39</c:v>
                </c:pt>
                <c:pt idx="91">
                  <c:v>61.39</c:v>
                </c:pt>
                <c:pt idx="92">
                  <c:v>61.160000000000004</c:v>
                </c:pt>
                <c:pt idx="93">
                  <c:v>61.899999999999991</c:v>
                </c:pt>
                <c:pt idx="94">
                  <c:v>63.379999999999995</c:v>
                </c:pt>
                <c:pt idx="95">
                  <c:v>58.099999999999994</c:v>
                </c:pt>
                <c:pt idx="96">
                  <c:v>60.83</c:v>
                </c:pt>
                <c:pt idx="97">
                  <c:v>57.6</c:v>
                </c:pt>
                <c:pt idx="98">
                  <c:v>60.820000000000007</c:v>
                </c:pt>
                <c:pt idx="99">
                  <c:v>58.919999999999995</c:v>
                </c:pt>
                <c:pt idx="100">
                  <c:v>61.23</c:v>
                </c:pt>
                <c:pt idx="101">
                  <c:v>60.559999999999995</c:v>
                </c:pt>
                <c:pt idx="102">
                  <c:v>61.400000000000006</c:v>
                </c:pt>
                <c:pt idx="103">
                  <c:v>60.42</c:v>
                </c:pt>
                <c:pt idx="104">
                  <c:v>61.209999999999994</c:v>
                </c:pt>
                <c:pt idx="105">
                  <c:v>57.010000000000005</c:v>
                </c:pt>
                <c:pt idx="106">
                  <c:v>59.86</c:v>
                </c:pt>
                <c:pt idx="107">
                  <c:v>56.56</c:v>
                </c:pt>
                <c:pt idx="108">
                  <c:v>59.94</c:v>
                </c:pt>
                <c:pt idx="109">
                  <c:v>58.499999999999993</c:v>
                </c:pt>
                <c:pt idx="110">
                  <c:v>56.929999999999993</c:v>
                </c:pt>
                <c:pt idx="111">
                  <c:v>55.58</c:v>
                </c:pt>
                <c:pt idx="112">
                  <c:v>60.03</c:v>
                </c:pt>
                <c:pt idx="113">
                  <c:v>59.6</c:v>
                </c:pt>
                <c:pt idx="114">
                  <c:v>59.61</c:v>
                </c:pt>
                <c:pt idx="115">
                  <c:v>57.79</c:v>
                </c:pt>
                <c:pt idx="116">
                  <c:v>61.96</c:v>
                </c:pt>
                <c:pt idx="117">
                  <c:v>61.19</c:v>
                </c:pt>
                <c:pt idx="118">
                  <c:v>59.35</c:v>
                </c:pt>
                <c:pt idx="119">
                  <c:v>64.31</c:v>
                </c:pt>
                <c:pt idx="120">
                  <c:v>59.03</c:v>
                </c:pt>
                <c:pt idx="121">
                  <c:v>58.1</c:v>
                </c:pt>
                <c:pt idx="122">
                  <c:v>62.63000000000001</c:v>
                </c:pt>
                <c:pt idx="123">
                  <c:v>61.930000000000007</c:v>
                </c:pt>
                <c:pt idx="124">
                  <c:v>59.79</c:v>
                </c:pt>
                <c:pt idx="125">
                  <c:v>63.820000000000007</c:v>
                </c:pt>
                <c:pt idx="126">
                  <c:v>61.629999999999995</c:v>
                </c:pt>
                <c:pt idx="127">
                  <c:v>63.66</c:v>
                </c:pt>
                <c:pt idx="128">
                  <c:v>58.02</c:v>
                </c:pt>
                <c:pt idx="129">
                  <c:v>61.91</c:v>
                </c:pt>
                <c:pt idx="130">
                  <c:v>57.85</c:v>
                </c:pt>
                <c:pt idx="131">
                  <c:v>61.539999999999992</c:v>
                </c:pt>
                <c:pt idx="132">
                  <c:v>62.38</c:v>
                </c:pt>
                <c:pt idx="133">
                  <c:v>57.02</c:v>
                </c:pt>
                <c:pt idx="134">
                  <c:v>56.22</c:v>
                </c:pt>
                <c:pt idx="135">
                  <c:v>59.370000000000005</c:v>
                </c:pt>
                <c:pt idx="136">
                  <c:v>16.009999999999998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05C-494E-9717-35761DA25E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2266191"/>
        <c:axId val="1082264527"/>
      </c:lineChart>
      <c:catAx>
        <c:axId val="108226619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82264527"/>
        <c:crosses val="autoZero"/>
        <c:auto val="1"/>
        <c:lblAlgn val="ctr"/>
        <c:lblOffset val="100"/>
        <c:noMultiLvlLbl val="0"/>
      </c:catAx>
      <c:valAx>
        <c:axId val="1082264527"/>
        <c:scaling>
          <c:orientation val="minMax"/>
          <c:max val="68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82266191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GRÁFICO</a:t>
            </a:r>
            <a:r>
              <a:rPr lang="en-US" baseline="0"/>
              <a:t> 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Empaque!$I$3</c:f>
              <c:strCache>
                <c:ptCount val="1"/>
                <c:pt idx="0">
                  <c:v>Rango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Empaque!$I$4:$I$140</c:f>
              <c:numCache>
                <c:formatCode>General</c:formatCode>
                <c:ptCount val="137"/>
                <c:pt idx="0">
                  <c:v>4.6499999999999986</c:v>
                </c:pt>
                <c:pt idx="1">
                  <c:v>2.9000000000000004</c:v>
                </c:pt>
                <c:pt idx="2">
                  <c:v>1.6400000000000006</c:v>
                </c:pt>
                <c:pt idx="3">
                  <c:v>4.2499999999999982</c:v>
                </c:pt>
                <c:pt idx="4">
                  <c:v>2.4500000000000011</c:v>
                </c:pt>
                <c:pt idx="5">
                  <c:v>2.3200000000000003</c:v>
                </c:pt>
                <c:pt idx="6">
                  <c:v>1.9100000000000001</c:v>
                </c:pt>
                <c:pt idx="7">
                  <c:v>4.1999999999999993</c:v>
                </c:pt>
                <c:pt idx="8">
                  <c:v>4.3299999999999983</c:v>
                </c:pt>
                <c:pt idx="9">
                  <c:v>2.0700000000000003</c:v>
                </c:pt>
                <c:pt idx="10">
                  <c:v>4.82</c:v>
                </c:pt>
                <c:pt idx="11">
                  <c:v>2.7799999999999994</c:v>
                </c:pt>
                <c:pt idx="12">
                  <c:v>3.6500000000000004</c:v>
                </c:pt>
                <c:pt idx="13">
                  <c:v>2.8000000000000007</c:v>
                </c:pt>
                <c:pt idx="14">
                  <c:v>1.1000000000000014</c:v>
                </c:pt>
                <c:pt idx="15">
                  <c:v>4.4000000000000004</c:v>
                </c:pt>
                <c:pt idx="16">
                  <c:v>4.3300000000000018</c:v>
                </c:pt>
                <c:pt idx="17">
                  <c:v>1.33</c:v>
                </c:pt>
                <c:pt idx="18">
                  <c:v>1.2200000000000006</c:v>
                </c:pt>
                <c:pt idx="19">
                  <c:v>2.4899999999999984</c:v>
                </c:pt>
                <c:pt idx="20">
                  <c:v>2.7699999999999996</c:v>
                </c:pt>
                <c:pt idx="21">
                  <c:v>1.1199999999999992</c:v>
                </c:pt>
                <c:pt idx="22">
                  <c:v>3.2200000000000006</c:v>
                </c:pt>
                <c:pt idx="23">
                  <c:v>2.1400000000000006</c:v>
                </c:pt>
                <c:pt idx="24">
                  <c:v>2.7099999999999991</c:v>
                </c:pt>
                <c:pt idx="25">
                  <c:v>2.9700000000000006</c:v>
                </c:pt>
                <c:pt idx="26">
                  <c:v>1.7400000000000002</c:v>
                </c:pt>
                <c:pt idx="27">
                  <c:v>2.0099999999999998</c:v>
                </c:pt>
                <c:pt idx="28">
                  <c:v>5.0300000000000011</c:v>
                </c:pt>
                <c:pt idx="29">
                  <c:v>2.3200000000000003</c:v>
                </c:pt>
                <c:pt idx="30">
                  <c:v>1.370000000000001</c:v>
                </c:pt>
                <c:pt idx="31">
                  <c:v>3.0100000000000016</c:v>
                </c:pt>
                <c:pt idx="32">
                  <c:v>3.83</c:v>
                </c:pt>
                <c:pt idx="33">
                  <c:v>4.0699999999999985</c:v>
                </c:pt>
                <c:pt idx="34">
                  <c:v>1.8999999999999986</c:v>
                </c:pt>
                <c:pt idx="35">
                  <c:v>1.6600000000000001</c:v>
                </c:pt>
                <c:pt idx="36">
                  <c:v>2.7899999999999991</c:v>
                </c:pt>
                <c:pt idx="37">
                  <c:v>2.9899999999999984</c:v>
                </c:pt>
                <c:pt idx="38">
                  <c:v>1.5300000000000011</c:v>
                </c:pt>
                <c:pt idx="39">
                  <c:v>1.2200000000000006</c:v>
                </c:pt>
                <c:pt idx="40">
                  <c:v>1.5100000000000016</c:v>
                </c:pt>
                <c:pt idx="41">
                  <c:v>2.3300000000000018</c:v>
                </c:pt>
                <c:pt idx="42">
                  <c:v>3.2999999999999989</c:v>
                </c:pt>
                <c:pt idx="43">
                  <c:v>3.379999999999999</c:v>
                </c:pt>
                <c:pt idx="44">
                  <c:v>1.9800000000000004</c:v>
                </c:pt>
                <c:pt idx="45">
                  <c:v>4.0499999999999989</c:v>
                </c:pt>
                <c:pt idx="46">
                  <c:v>2.120000000000001</c:v>
                </c:pt>
                <c:pt idx="47">
                  <c:v>2.08</c:v>
                </c:pt>
                <c:pt idx="48">
                  <c:v>1.6899999999999995</c:v>
                </c:pt>
                <c:pt idx="49">
                  <c:v>1.9700000000000006</c:v>
                </c:pt>
                <c:pt idx="50">
                  <c:v>2.6999999999999993</c:v>
                </c:pt>
                <c:pt idx="51">
                  <c:v>4.3699999999999992</c:v>
                </c:pt>
                <c:pt idx="52">
                  <c:v>1.1999999999999993</c:v>
                </c:pt>
                <c:pt idx="53">
                  <c:v>0.77000000000000135</c:v>
                </c:pt>
                <c:pt idx="54">
                  <c:v>2.5499999999999989</c:v>
                </c:pt>
                <c:pt idx="55">
                  <c:v>3.5</c:v>
                </c:pt>
                <c:pt idx="56">
                  <c:v>0.34999999999999964</c:v>
                </c:pt>
                <c:pt idx="57">
                  <c:v>2.8599999999999994</c:v>
                </c:pt>
                <c:pt idx="58">
                  <c:v>1.7400000000000002</c:v>
                </c:pt>
                <c:pt idx="59">
                  <c:v>4.1399999999999988</c:v>
                </c:pt>
                <c:pt idx="60">
                  <c:v>4.5400000000000009</c:v>
                </c:pt>
                <c:pt idx="61">
                  <c:v>2.5099999999999998</c:v>
                </c:pt>
                <c:pt idx="62">
                  <c:v>1.6899999999999995</c:v>
                </c:pt>
                <c:pt idx="63">
                  <c:v>0.71000000000000085</c:v>
                </c:pt>
                <c:pt idx="64">
                  <c:v>3.4299999999999979</c:v>
                </c:pt>
                <c:pt idx="65">
                  <c:v>0.89000000000000057</c:v>
                </c:pt>
                <c:pt idx="66">
                  <c:v>1.1500000000000004</c:v>
                </c:pt>
                <c:pt idx="67">
                  <c:v>3.0199999999999996</c:v>
                </c:pt>
                <c:pt idx="68">
                  <c:v>3.4399999999999995</c:v>
                </c:pt>
                <c:pt idx="69">
                  <c:v>1.1600000000000001</c:v>
                </c:pt>
                <c:pt idx="70">
                  <c:v>1.2999999999999989</c:v>
                </c:pt>
                <c:pt idx="71">
                  <c:v>1.6999999999999993</c:v>
                </c:pt>
                <c:pt idx="72">
                  <c:v>2.4999999999999982</c:v>
                </c:pt>
                <c:pt idx="73">
                  <c:v>3.5900000000000016</c:v>
                </c:pt>
                <c:pt idx="74">
                  <c:v>1.879999999999999</c:v>
                </c:pt>
                <c:pt idx="75">
                  <c:v>3.3100000000000005</c:v>
                </c:pt>
                <c:pt idx="76">
                  <c:v>1.8800000000000008</c:v>
                </c:pt>
                <c:pt idx="77">
                  <c:v>4.25</c:v>
                </c:pt>
                <c:pt idx="78">
                  <c:v>2.7699999999999996</c:v>
                </c:pt>
                <c:pt idx="79">
                  <c:v>3.9599999999999991</c:v>
                </c:pt>
                <c:pt idx="80">
                  <c:v>3.4400000000000013</c:v>
                </c:pt>
                <c:pt idx="81">
                  <c:v>2.76</c:v>
                </c:pt>
                <c:pt idx="82">
                  <c:v>1.92</c:v>
                </c:pt>
                <c:pt idx="83">
                  <c:v>3.6099999999999994</c:v>
                </c:pt>
                <c:pt idx="84">
                  <c:v>3.6700000000000017</c:v>
                </c:pt>
                <c:pt idx="85">
                  <c:v>2.6500000000000004</c:v>
                </c:pt>
                <c:pt idx="86">
                  <c:v>2.2700000000000014</c:v>
                </c:pt>
                <c:pt idx="87">
                  <c:v>0.97000000000000064</c:v>
                </c:pt>
                <c:pt idx="88">
                  <c:v>1.0199999999999996</c:v>
                </c:pt>
                <c:pt idx="89">
                  <c:v>3.1399999999999988</c:v>
                </c:pt>
                <c:pt idx="90">
                  <c:v>4.2000000000000011</c:v>
                </c:pt>
                <c:pt idx="91">
                  <c:v>2.9299999999999997</c:v>
                </c:pt>
                <c:pt idx="92">
                  <c:v>3.6100000000000012</c:v>
                </c:pt>
                <c:pt idx="93">
                  <c:v>2.4299999999999997</c:v>
                </c:pt>
                <c:pt idx="94">
                  <c:v>1.2200000000000024</c:v>
                </c:pt>
                <c:pt idx="95">
                  <c:v>2.8800000000000008</c:v>
                </c:pt>
                <c:pt idx="96">
                  <c:v>2.4000000000000004</c:v>
                </c:pt>
                <c:pt idx="97">
                  <c:v>1.9899999999999984</c:v>
                </c:pt>
                <c:pt idx="98">
                  <c:v>3.6499999999999986</c:v>
                </c:pt>
                <c:pt idx="99">
                  <c:v>4.93</c:v>
                </c:pt>
                <c:pt idx="100">
                  <c:v>2.4999999999999982</c:v>
                </c:pt>
                <c:pt idx="101">
                  <c:v>5.2099999999999991</c:v>
                </c:pt>
                <c:pt idx="102">
                  <c:v>1.2000000000000011</c:v>
                </c:pt>
                <c:pt idx="103">
                  <c:v>4.4500000000000011</c:v>
                </c:pt>
                <c:pt idx="104">
                  <c:v>1.3800000000000008</c:v>
                </c:pt>
                <c:pt idx="105">
                  <c:v>4.4899999999999984</c:v>
                </c:pt>
                <c:pt idx="106">
                  <c:v>0.63000000000000078</c:v>
                </c:pt>
                <c:pt idx="107">
                  <c:v>2.9099999999999984</c:v>
                </c:pt>
                <c:pt idx="108">
                  <c:v>2.1100000000000012</c:v>
                </c:pt>
                <c:pt idx="109">
                  <c:v>4.5199999999999996</c:v>
                </c:pt>
                <c:pt idx="110">
                  <c:v>3.129999999999999</c:v>
                </c:pt>
                <c:pt idx="111">
                  <c:v>3.59</c:v>
                </c:pt>
                <c:pt idx="112">
                  <c:v>3.9600000000000009</c:v>
                </c:pt>
                <c:pt idx="113">
                  <c:v>1.629999999999999</c:v>
                </c:pt>
                <c:pt idx="114">
                  <c:v>4.379999999999999</c:v>
                </c:pt>
                <c:pt idx="115">
                  <c:v>1.8800000000000008</c:v>
                </c:pt>
                <c:pt idx="116">
                  <c:v>4.1600000000000019</c:v>
                </c:pt>
                <c:pt idx="117">
                  <c:v>3.3800000000000008</c:v>
                </c:pt>
                <c:pt idx="118">
                  <c:v>2.7800000000000011</c:v>
                </c:pt>
                <c:pt idx="119">
                  <c:v>4.5899999999999981</c:v>
                </c:pt>
                <c:pt idx="120">
                  <c:v>2.7100000000000009</c:v>
                </c:pt>
                <c:pt idx="121">
                  <c:v>2.7099999999999991</c:v>
                </c:pt>
                <c:pt idx="122">
                  <c:v>3.3300000000000018</c:v>
                </c:pt>
                <c:pt idx="123">
                  <c:v>1.1500000000000004</c:v>
                </c:pt>
                <c:pt idx="124">
                  <c:v>2.9300000000000015</c:v>
                </c:pt>
                <c:pt idx="125">
                  <c:v>2.8800000000000008</c:v>
                </c:pt>
                <c:pt idx="126">
                  <c:v>2.2800000000000011</c:v>
                </c:pt>
                <c:pt idx="127">
                  <c:v>4.0199999999999996</c:v>
                </c:pt>
                <c:pt idx="128">
                  <c:v>2.7699999999999996</c:v>
                </c:pt>
                <c:pt idx="129">
                  <c:v>2.7799999999999994</c:v>
                </c:pt>
                <c:pt idx="130">
                  <c:v>3.41</c:v>
                </c:pt>
                <c:pt idx="131">
                  <c:v>3.6400000000000023</c:v>
                </c:pt>
                <c:pt idx="132">
                  <c:v>2.0899999999999981</c:v>
                </c:pt>
                <c:pt idx="133">
                  <c:v>2.4000000000000004</c:v>
                </c:pt>
                <c:pt idx="134">
                  <c:v>2.879999999999999</c:v>
                </c:pt>
                <c:pt idx="135">
                  <c:v>1.9700000000000006</c:v>
                </c:pt>
                <c:pt idx="136">
                  <c:v>1.3100000000000005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34-46FA-9981-599EE5367D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3272207"/>
        <c:axId val="1143269711"/>
      </c:lineChart>
      <c:catAx>
        <c:axId val="114327220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3269711"/>
        <c:crosses val="autoZero"/>
        <c:auto val="1"/>
        <c:lblAlgn val="ctr"/>
        <c:lblOffset val="100"/>
        <c:noMultiLvlLbl val="0"/>
      </c:catAx>
      <c:valAx>
        <c:axId val="11432697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32722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GRÁFICO</a:t>
            </a:r>
            <a:r>
              <a:rPr lang="en-US" baseline="0"/>
              <a:t> X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Empaque!$J$3</c:f>
              <c:strCache>
                <c:ptCount val="1"/>
                <c:pt idx="0">
                  <c:v>Media por tanda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Empaque!$J$4:$J$140</c:f>
              <c:numCache>
                <c:formatCode>General</c:formatCode>
                <c:ptCount val="137"/>
                <c:pt idx="0">
                  <c:v>57.08</c:v>
                </c:pt>
                <c:pt idx="1">
                  <c:v>60.03</c:v>
                </c:pt>
                <c:pt idx="2">
                  <c:v>58.010000000000005</c:v>
                </c:pt>
                <c:pt idx="3">
                  <c:v>60.900000000000006</c:v>
                </c:pt>
                <c:pt idx="4">
                  <c:v>61.68</c:v>
                </c:pt>
                <c:pt idx="5">
                  <c:v>56.54</c:v>
                </c:pt>
                <c:pt idx="6">
                  <c:v>64.25</c:v>
                </c:pt>
                <c:pt idx="7">
                  <c:v>61.84</c:v>
                </c:pt>
                <c:pt idx="8">
                  <c:v>58.539999999999992</c:v>
                </c:pt>
                <c:pt idx="9">
                  <c:v>58.54</c:v>
                </c:pt>
                <c:pt idx="10">
                  <c:v>57.27</c:v>
                </c:pt>
                <c:pt idx="11">
                  <c:v>55.669999999999995</c:v>
                </c:pt>
                <c:pt idx="12">
                  <c:v>58.71</c:v>
                </c:pt>
                <c:pt idx="13">
                  <c:v>58.95</c:v>
                </c:pt>
                <c:pt idx="14">
                  <c:v>62.510000000000005</c:v>
                </c:pt>
                <c:pt idx="15">
                  <c:v>55.41</c:v>
                </c:pt>
                <c:pt idx="16">
                  <c:v>62.26</c:v>
                </c:pt>
                <c:pt idx="17">
                  <c:v>59.74</c:v>
                </c:pt>
                <c:pt idx="18">
                  <c:v>56.620000000000005</c:v>
                </c:pt>
                <c:pt idx="19">
                  <c:v>60.089999999999996</c:v>
                </c:pt>
                <c:pt idx="20">
                  <c:v>57.42</c:v>
                </c:pt>
                <c:pt idx="21">
                  <c:v>57.84</c:v>
                </c:pt>
                <c:pt idx="22">
                  <c:v>60.3</c:v>
                </c:pt>
                <c:pt idx="23">
                  <c:v>52.879999999999995</c:v>
                </c:pt>
                <c:pt idx="24">
                  <c:v>61.059999999999995</c:v>
                </c:pt>
                <c:pt idx="25">
                  <c:v>61.77</c:v>
                </c:pt>
                <c:pt idx="26">
                  <c:v>56.78</c:v>
                </c:pt>
                <c:pt idx="27">
                  <c:v>62.42</c:v>
                </c:pt>
                <c:pt idx="28">
                  <c:v>60.8</c:v>
                </c:pt>
                <c:pt idx="29">
                  <c:v>57.71</c:v>
                </c:pt>
                <c:pt idx="30">
                  <c:v>61.59</c:v>
                </c:pt>
                <c:pt idx="31">
                  <c:v>57.65</c:v>
                </c:pt>
                <c:pt idx="32">
                  <c:v>56.69</c:v>
                </c:pt>
                <c:pt idx="33">
                  <c:v>58.89</c:v>
                </c:pt>
                <c:pt idx="34">
                  <c:v>64.75</c:v>
                </c:pt>
                <c:pt idx="35">
                  <c:v>56.73</c:v>
                </c:pt>
                <c:pt idx="36">
                  <c:v>58.47</c:v>
                </c:pt>
                <c:pt idx="37">
                  <c:v>65.47999999999999</c:v>
                </c:pt>
                <c:pt idx="38">
                  <c:v>57.39</c:v>
                </c:pt>
                <c:pt idx="39">
                  <c:v>59.57</c:v>
                </c:pt>
                <c:pt idx="40">
                  <c:v>58.52</c:v>
                </c:pt>
                <c:pt idx="41">
                  <c:v>60.66</c:v>
                </c:pt>
                <c:pt idx="42">
                  <c:v>59.33</c:v>
                </c:pt>
                <c:pt idx="43">
                  <c:v>60.89</c:v>
                </c:pt>
                <c:pt idx="44">
                  <c:v>60.779999999999994</c:v>
                </c:pt>
                <c:pt idx="45">
                  <c:v>52.980000000000004</c:v>
                </c:pt>
                <c:pt idx="46">
                  <c:v>59.410000000000004</c:v>
                </c:pt>
                <c:pt idx="47">
                  <c:v>61.15</c:v>
                </c:pt>
                <c:pt idx="48">
                  <c:v>57.63</c:v>
                </c:pt>
                <c:pt idx="49">
                  <c:v>58.59</c:v>
                </c:pt>
                <c:pt idx="50">
                  <c:v>57.31</c:v>
                </c:pt>
                <c:pt idx="51">
                  <c:v>59.58</c:v>
                </c:pt>
                <c:pt idx="52">
                  <c:v>55.86</c:v>
                </c:pt>
                <c:pt idx="53">
                  <c:v>58.31</c:v>
                </c:pt>
                <c:pt idx="54">
                  <c:v>56.349999999999994</c:v>
                </c:pt>
                <c:pt idx="55">
                  <c:v>60.03</c:v>
                </c:pt>
                <c:pt idx="56">
                  <c:v>60.120000000000005</c:v>
                </c:pt>
                <c:pt idx="57">
                  <c:v>57.239999999999995</c:v>
                </c:pt>
                <c:pt idx="58">
                  <c:v>56.639999999999993</c:v>
                </c:pt>
                <c:pt idx="59">
                  <c:v>62.22999999999999</c:v>
                </c:pt>
                <c:pt idx="60">
                  <c:v>54.79</c:v>
                </c:pt>
                <c:pt idx="61">
                  <c:v>56.339999999999996</c:v>
                </c:pt>
                <c:pt idx="62">
                  <c:v>65.53</c:v>
                </c:pt>
                <c:pt idx="63">
                  <c:v>60.16</c:v>
                </c:pt>
                <c:pt idx="64">
                  <c:v>57.97999999999999</c:v>
                </c:pt>
                <c:pt idx="65">
                  <c:v>62.6</c:v>
                </c:pt>
                <c:pt idx="66">
                  <c:v>60.06</c:v>
                </c:pt>
                <c:pt idx="67">
                  <c:v>58.34</c:v>
                </c:pt>
                <c:pt idx="68">
                  <c:v>53.75</c:v>
                </c:pt>
                <c:pt idx="69">
                  <c:v>61.3</c:v>
                </c:pt>
                <c:pt idx="70">
                  <c:v>62.040000000000006</c:v>
                </c:pt>
                <c:pt idx="71">
                  <c:v>60.25</c:v>
                </c:pt>
                <c:pt idx="72">
                  <c:v>59.029999999999994</c:v>
                </c:pt>
                <c:pt idx="73">
                  <c:v>57.97</c:v>
                </c:pt>
                <c:pt idx="74">
                  <c:v>60.489999999999995</c:v>
                </c:pt>
                <c:pt idx="75">
                  <c:v>60.38</c:v>
                </c:pt>
                <c:pt idx="76">
                  <c:v>61.540000000000006</c:v>
                </c:pt>
                <c:pt idx="77">
                  <c:v>61.82</c:v>
                </c:pt>
                <c:pt idx="78">
                  <c:v>64.759999999999991</c:v>
                </c:pt>
                <c:pt idx="79">
                  <c:v>59.02</c:v>
                </c:pt>
                <c:pt idx="80">
                  <c:v>57.59</c:v>
                </c:pt>
                <c:pt idx="81">
                  <c:v>58.28</c:v>
                </c:pt>
                <c:pt idx="82">
                  <c:v>60.730000000000004</c:v>
                </c:pt>
                <c:pt idx="83">
                  <c:v>63.81</c:v>
                </c:pt>
                <c:pt idx="84">
                  <c:v>60.97</c:v>
                </c:pt>
                <c:pt idx="85">
                  <c:v>58.49</c:v>
                </c:pt>
                <c:pt idx="86">
                  <c:v>60.2</c:v>
                </c:pt>
                <c:pt idx="87">
                  <c:v>58.65</c:v>
                </c:pt>
                <c:pt idx="88">
                  <c:v>57.870000000000005</c:v>
                </c:pt>
                <c:pt idx="89">
                  <c:v>61.120000000000005</c:v>
                </c:pt>
                <c:pt idx="90">
                  <c:v>63.39</c:v>
                </c:pt>
                <c:pt idx="91">
                  <c:v>61.39</c:v>
                </c:pt>
                <c:pt idx="92">
                  <c:v>61.160000000000004</c:v>
                </c:pt>
                <c:pt idx="93">
                  <c:v>61.899999999999991</c:v>
                </c:pt>
                <c:pt idx="94">
                  <c:v>63.379999999999995</c:v>
                </c:pt>
                <c:pt idx="95">
                  <c:v>58.099999999999994</c:v>
                </c:pt>
                <c:pt idx="96">
                  <c:v>60.83</c:v>
                </c:pt>
                <c:pt idx="97">
                  <c:v>57.6</c:v>
                </c:pt>
                <c:pt idx="98">
                  <c:v>60.820000000000007</c:v>
                </c:pt>
                <c:pt idx="99">
                  <c:v>58.919999999999995</c:v>
                </c:pt>
                <c:pt idx="100">
                  <c:v>61.23</c:v>
                </c:pt>
                <c:pt idx="101">
                  <c:v>60.559999999999995</c:v>
                </c:pt>
                <c:pt idx="102">
                  <c:v>61.400000000000006</c:v>
                </c:pt>
                <c:pt idx="103">
                  <c:v>60.42</c:v>
                </c:pt>
                <c:pt idx="104">
                  <c:v>61.209999999999994</c:v>
                </c:pt>
                <c:pt idx="105">
                  <c:v>57.010000000000005</c:v>
                </c:pt>
                <c:pt idx="106">
                  <c:v>59.86</c:v>
                </c:pt>
                <c:pt idx="107">
                  <c:v>56.56</c:v>
                </c:pt>
                <c:pt idx="108">
                  <c:v>59.94</c:v>
                </c:pt>
                <c:pt idx="109">
                  <c:v>58.499999999999993</c:v>
                </c:pt>
                <c:pt idx="110">
                  <c:v>56.929999999999993</c:v>
                </c:pt>
                <c:pt idx="111">
                  <c:v>55.58</c:v>
                </c:pt>
                <c:pt idx="112">
                  <c:v>60.03</c:v>
                </c:pt>
                <c:pt idx="113">
                  <c:v>59.6</c:v>
                </c:pt>
                <c:pt idx="114">
                  <c:v>59.61</c:v>
                </c:pt>
                <c:pt idx="115">
                  <c:v>57.79</c:v>
                </c:pt>
                <c:pt idx="116">
                  <c:v>61.96</c:v>
                </c:pt>
                <c:pt idx="117">
                  <c:v>61.19</c:v>
                </c:pt>
                <c:pt idx="118">
                  <c:v>59.35</c:v>
                </c:pt>
                <c:pt idx="119">
                  <c:v>64.31</c:v>
                </c:pt>
                <c:pt idx="120">
                  <c:v>59.03</c:v>
                </c:pt>
                <c:pt idx="121">
                  <c:v>58.1</c:v>
                </c:pt>
                <c:pt idx="122">
                  <c:v>62.63000000000001</c:v>
                </c:pt>
                <c:pt idx="123">
                  <c:v>61.930000000000007</c:v>
                </c:pt>
                <c:pt idx="124">
                  <c:v>59.79</c:v>
                </c:pt>
                <c:pt idx="125">
                  <c:v>63.820000000000007</c:v>
                </c:pt>
                <c:pt idx="126">
                  <c:v>61.629999999999995</c:v>
                </c:pt>
                <c:pt idx="127">
                  <c:v>63.66</c:v>
                </c:pt>
                <c:pt idx="128">
                  <c:v>58.02</c:v>
                </c:pt>
                <c:pt idx="129">
                  <c:v>61.91</c:v>
                </c:pt>
                <c:pt idx="130">
                  <c:v>57.85</c:v>
                </c:pt>
                <c:pt idx="131">
                  <c:v>61.539999999999992</c:v>
                </c:pt>
                <c:pt idx="132">
                  <c:v>62.38</c:v>
                </c:pt>
                <c:pt idx="133">
                  <c:v>57.02</c:v>
                </c:pt>
                <c:pt idx="134">
                  <c:v>56.22</c:v>
                </c:pt>
                <c:pt idx="135">
                  <c:v>59.370000000000005</c:v>
                </c:pt>
                <c:pt idx="136">
                  <c:v>16.009999999999998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294-4941-B279-4F670C2CB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2266191"/>
        <c:axId val="1082264527"/>
      </c:lineChart>
      <c:catAx>
        <c:axId val="108226619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82264527"/>
        <c:crosses val="autoZero"/>
        <c:auto val="1"/>
        <c:lblAlgn val="ctr"/>
        <c:lblOffset val="100"/>
        <c:noMultiLvlLbl val="0"/>
      </c:catAx>
      <c:valAx>
        <c:axId val="1082264527"/>
        <c:scaling>
          <c:orientation val="minMax"/>
          <c:max val="68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82266191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GRÁFICO 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Empaque!$K$3</c:f>
              <c:strCache>
                <c:ptCount val="1"/>
                <c:pt idx="0">
                  <c:v>Desviación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Empaque!$K$4:$K$140</c:f>
              <c:numCache>
                <c:formatCode>General</c:formatCode>
                <c:ptCount val="137"/>
                <c:pt idx="0">
                  <c:v>2.0970932263492719</c:v>
                </c:pt>
                <c:pt idx="1">
                  <c:v>1.2191629642231319</c:v>
                </c:pt>
                <c:pt idx="2">
                  <c:v>0.82734011547045561</c:v>
                </c:pt>
                <c:pt idx="3">
                  <c:v>1.9327096695227015</c:v>
                </c:pt>
                <c:pt idx="4">
                  <c:v>1.1049283536350527</c:v>
                </c:pt>
                <c:pt idx="5">
                  <c:v>1.027505068925048</c:v>
                </c:pt>
                <c:pt idx="6">
                  <c:v>0.92326864996056246</c:v>
                </c:pt>
                <c:pt idx="7">
                  <c:v>1.7309534944648277</c:v>
                </c:pt>
                <c:pt idx="8">
                  <c:v>1.8888532676379992</c:v>
                </c:pt>
                <c:pt idx="9">
                  <c:v>0.883421379259826</c:v>
                </c:pt>
                <c:pt idx="10">
                  <c:v>2.0055153120000444</c:v>
                </c:pt>
                <c:pt idx="11">
                  <c:v>1.2291833332203401</c:v>
                </c:pt>
                <c:pt idx="12">
                  <c:v>1.5415657624636063</c:v>
                </c:pt>
                <c:pt idx="13">
                  <c:v>1.2646837549363876</c:v>
                </c:pt>
                <c:pt idx="14">
                  <c:v>0.4807892816331642</c:v>
                </c:pt>
                <c:pt idx="15">
                  <c:v>2.0292588959190621</c:v>
                </c:pt>
                <c:pt idx="16">
                  <c:v>1.8917099848197367</c:v>
                </c:pt>
                <c:pt idx="17">
                  <c:v>0.60135957075058932</c:v>
                </c:pt>
                <c:pt idx="18">
                  <c:v>0.55656685731964572</c:v>
                </c:pt>
                <c:pt idx="19">
                  <c:v>1.1614466553971956</c:v>
                </c:pt>
                <c:pt idx="20">
                  <c:v>1.29713787496421</c:v>
                </c:pt>
                <c:pt idx="21">
                  <c:v>0.50424861592935144</c:v>
                </c:pt>
                <c:pt idx="22">
                  <c:v>1.3560113077207976</c:v>
                </c:pt>
                <c:pt idx="23">
                  <c:v>1.1536319459284521</c:v>
                </c:pt>
                <c:pt idx="24">
                  <c:v>1.1968987704341021</c:v>
                </c:pt>
                <c:pt idx="25">
                  <c:v>1.2693403798824021</c:v>
                </c:pt>
                <c:pt idx="26">
                  <c:v>0.82923659671611993</c:v>
                </c:pt>
                <c:pt idx="27">
                  <c:v>1.0228880681677739</c:v>
                </c:pt>
                <c:pt idx="28">
                  <c:v>2.2712551595978856</c:v>
                </c:pt>
                <c:pt idx="29">
                  <c:v>1.0248373854747235</c:v>
                </c:pt>
                <c:pt idx="30">
                  <c:v>0.64412084787457979</c:v>
                </c:pt>
                <c:pt idx="31">
                  <c:v>1.3292447730447048</c:v>
                </c:pt>
                <c:pt idx="32">
                  <c:v>1.646235604847222</c:v>
                </c:pt>
                <c:pt idx="33">
                  <c:v>1.7519964802095453</c:v>
                </c:pt>
                <c:pt idx="34">
                  <c:v>0.87811825323624049</c:v>
                </c:pt>
                <c:pt idx="35">
                  <c:v>0.7616812544190209</c:v>
                </c:pt>
                <c:pt idx="36">
                  <c:v>1.2650790489135451</c:v>
                </c:pt>
                <c:pt idx="37">
                  <c:v>1.4483323743763596</c:v>
                </c:pt>
                <c:pt idx="38">
                  <c:v>0.69887409452633198</c:v>
                </c:pt>
                <c:pt idx="39">
                  <c:v>0.50710781233711411</c:v>
                </c:pt>
                <c:pt idx="40">
                  <c:v>0.68317884432506715</c:v>
                </c:pt>
                <c:pt idx="41">
                  <c:v>0.9690717207719981</c:v>
                </c:pt>
                <c:pt idx="42">
                  <c:v>1.585630789307523</c:v>
                </c:pt>
                <c:pt idx="43">
                  <c:v>1.4255145269925051</c:v>
                </c:pt>
                <c:pt idx="44">
                  <c:v>0.87412813706000803</c:v>
                </c:pt>
                <c:pt idx="45">
                  <c:v>1.7545084781784257</c:v>
                </c:pt>
                <c:pt idx="46">
                  <c:v>0.97926417954162626</c:v>
                </c:pt>
                <c:pt idx="47">
                  <c:v>1.0010785849938726</c:v>
                </c:pt>
                <c:pt idx="48">
                  <c:v>0.86071191463810959</c:v>
                </c:pt>
                <c:pt idx="49">
                  <c:v>0.87583769424857882</c:v>
                </c:pt>
                <c:pt idx="50">
                  <c:v>1.102553853559997</c:v>
                </c:pt>
                <c:pt idx="51">
                  <c:v>2.1744961102134366</c:v>
                </c:pt>
                <c:pt idx="52">
                  <c:v>0.49162994213127387</c:v>
                </c:pt>
                <c:pt idx="53">
                  <c:v>0.33180064295698264</c:v>
                </c:pt>
                <c:pt idx="54">
                  <c:v>1.2108777807854927</c:v>
                </c:pt>
                <c:pt idx="55">
                  <c:v>1.4478806350432805</c:v>
                </c:pt>
                <c:pt idx="56">
                  <c:v>0.14583095236151564</c:v>
                </c:pt>
                <c:pt idx="57">
                  <c:v>1.2319361455313609</c:v>
                </c:pt>
                <c:pt idx="58">
                  <c:v>0.74864321720474214</c:v>
                </c:pt>
                <c:pt idx="59">
                  <c:v>1.925000000000024</c:v>
                </c:pt>
                <c:pt idx="60">
                  <c:v>1.853831617668309</c:v>
                </c:pt>
                <c:pt idx="61">
                  <c:v>1.060644458179397</c:v>
                </c:pt>
                <c:pt idx="62">
                  <c:v>0.71374014879366243</c:v>
                </c:pt>
                <c:pt idx="63">
                  <c:v>0.31864295588218106</c:v>
                </c:pt>
                <c:pt idx="64">
                  <c:v>1.6111383139465909</c:v>
                </c:pt>
                <c:pt idx="65">
                  <c:v>0.3964004709045304</c:v>
                </c:pt>
                <c:pt idx="66">
                  <c:v>0.50967309784475245</c:v>
                </c:pt>
                <c:pt idx="67">
                  <c:v>1.2495999359795116</c:v>
                </c:pt>
                <c:pt idx="68">
                  <c:v>1.6056436923136581</c:v>
                </c:pt>
                <c:pt idx="69">
                  <c:v>0.56406264427514297</c:v>
                </c:pt>
                <c:pt idx="70">
                  <c:v>0.63382437104716405</c:v>
                </c:pt>
                <c:pt idx="71">
                  <c:v>0.82947272408440254</c:v>
                </c:pt>
                <c:pt idx="72">
                  <c:v>1.1827475075715292</c:v>
                </c:pt>
                <c:pt idx="73">
                  <c:v>1.4674098495875882</c:v>
                </c:pt>
                <c:pt idx="74">
                  <c:v>0.87602796759007595</c:v>
                </c:pt>
                <c:pt idx="75">
                  <c:v>1.7364811161272862</c:v>
                </c:pt>
                <c:pt idx="76">
                  <c:v>0.87869221004854736</c:v>
                </c:pt>
                <c:pt idx="77">
                  <c:v>1.7456708357152178</c:v>
                </c:pt>
                <c:pt idx="78">
                  <c:v>1.314610208388783</c:v>
                </c:pt>
                <c:pt idx="79">
                  <c:v>1.8917452259751972</c:v>
                </c:pt>
                <c:pt idx="80">
                  <c:v>1.5295614839990364</c:v>
                </c:pt>
                <c:pt idx="81">
                  <c:v>1.2622994890278609</c:v>
                </c:pt>
                <c:pt idx="82">
                  <c:v>0.78461774132376072</c:v>
                </c:pt>
                <c:pt idx="83">
                  <c:v>1.7828885738224549</c:v>
                </c:pt>
                <c:pt idx="84">
                  <c:v>1.7040026408430247</c:v>
                </c:pt>
                <c:pt idx="85">
                  <c:v>1.103551086266513</c:v>
                </c:pt>
                <c:pt idx="86">
                  <c:v>1.0619792841670692</c:v>
                </c:pt>
                <c:pt idx="87">
                  <c:v>0.49080715832867278</c:v>
                </c:pt>
                <c:pt idx="88">
                  <c:v>0.44612218057388708</c:v>
                </c:pt>
                <c:pt idx="89">
                  <c:v>1.4780617939269882</c:v>
                </c:pt>
                <c:pt idx="90">
                  <c:v>2.0929305610395521</c:v>
                </c:pt>
                <c:pt idx="91">
                  <c:v>1.286840445950209</c:v>
                </c:pt>
                <c:pt idx="92">
                  <c:v>1.6432285294504843</c:v>
                </c:pt>
                <c:pt idx="93">
                  <c:v>1.1528081655968032</c:v>
                </c:pt>
                <c:pt idx="94">
                  <c:v>0.56370796221684494</c:v>
                </c:pt>
                <c:pt idx="95">
                  <c:v>1.3621673905948568</c:v>
                </c:pt>
                <c:pt idx="96">
                  <c:v>1.1177768113536801</c:v>
                </c:pt>
                <c:pt idx="97">
                  <c:v>0.81743501270743157</c:v>
                </c:pt>
                <c:pt idx="98">
                  <c:v>1.6685023224436932</c:v>
                </c:pt>
                <c:pt idx="99">
                  <c:v>2.3095887079737918</c:v>
                </c:pt>
                <c:pt idx="100">
                  <c:v>1.0782199837386299</c:v>
                </c:pt>
                <c:pt idx="101">
                  <c:v>2.3139720539943229</c:v>
                </c:pt>
                <c:pt idx="102">
                  <c:v>0.5601785429664371</c:v>
                </c:pt>
                <c:pt idx="103">
                  <c:v>1.838849277854675</c:v>
                </c:pt>
                <c:pt idx="104">
                  <c:v>0.58562644521344298</c:v>
                </c:pt>
                <c:pt idx="105">
                  <c:v>1.9077102330630065</c:v>
                </c:pt>
                <c:pt idx="106">
                  <c:v>0.27258026340878044</c:v>
                </c:pt>
                <c:pt idx="107">
                  <c:v>1.2158673173226311</c:v>
                </c:pt>
                <c:pt idx="108">
                  <c:v>0.97209395979332558</c:v>
                </c:pt>
                <c:pt idx="109">
                  <c:v>2.1535938954841676</c:v>
                </c:pt>
                <c:pt idx="110">
                  <c:v>1.4167186264981009</c:v>
                </c:pt>
                <c:pt idx="111">
                  <c:v>1.6697404988001388</c:v>
                </c:pt>
                <c:pt idx="112">
                  <c:v>1.6657205648007114</c:v>
                </c:pt>
                <c:pt idx="113">
                  <c:v>0.71465609444916434</c:v>
                </c:pt>
                <c:pt idx="114">
                  <c:v>1.7937739545438824</c:v>
                </c:pt>
                <c:pt idx="115">
                  <c:v>0.84171947029082506</c:v>
                </c:pt>
                <c:pt idx="116">
                  <c:v>1.8094566403573584</c:v>
                </c:pt>
                <c:pt idx="117">
                  <c:v>1.4585923579488096</c:v>
                </c:pt>
                <c:pt idx="118">
                  <c:v>1.2644728809534302</c:v>
                </c:pt>
                <c:pt idx="119">
                  <c:v>2.162134362152357</c:v>
                </c:pt>
                <c:pt idx="120">
                  <c:v>1.1387237007574169</c:v>
                </c:pt>
                <c:pt idx="121">
                  <c:v>1.2490663179618067</c:v>
                </c:pt>
                <c:pt idx="122">
                  <c:v>1.4740279282745412</c:v>
                </c:pt>
                <c:pt idx="123">
                  <c:v>0.53300250155760709</c:v>
                </c:pt>
                <c:pt idx="124">
                  <c:v>1.5333922090145973</c:v>
                </c:pt>
                <c:pt idx="125">
                  <c:v>1.2162647738054411</c:v>
                </c:pt>
                <c:pt idx="126">
                  <c:v>0.99090446899116746</c:v>
                </c:pt>
                <c:pt idx="127">
                  <c:v>2.0242282479997176</c:v>
                </c:pt>
                <c:pt idx="128">
                  <c:v>1.188626658515336</c:v>
                </c:pt>
                <c:pt idx="129">
                  <c:v>1.1656578972122706</c:v>
                </c:pt>
                <c:pt idx="130">
                  <c:v>1.560969250177594</c:v>
                </c:pt>
                <c:pt idx="131">
                  <c:v>1.5652156400956396</c:v>
                </c:pt>
                <c:pt idx="132">
                  <c:v>0.88123020072320768</c:v>
                </c:pt>
                <c:pt idx="133">
                  <c:v>1.0736076254075944</c:v>
                </c:pt>
                <c:pt idx="134">
                  <c:v>1.1917633993373009</c:v>
                </c:pt>
                <c:pt idx="135">
                  <c:v>0.85230569633201481</c:v>
                </c:pt>
                <c:pt idx="136">
                  <c:v>0.58654354768706962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A4-4DB9-87C6-E1B463A6F6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8693759"/>
        <c:axId val="1368708735"/>
      </c:lineChart>
      <c:catAx>
        <c:axId val="136869375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8708735"/>
        <c:crosses val="autoZero"/>
        <c:auto val="1"/>
        <c:lblAlgn val="ctr"/>
        <c:lblOffset val="100"/>
        <c:noMultiLvlLbl val="0"/>
      </c:catAx>
      <c:valAx>
        <c:axId val="13687087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8693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GRÁFICO</a:t>
            </a:r>
            <a:r>
              <a:rPr lang="en-US" baseline="0"/>
              <a:t> X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Etiquetado!$J$3</c:f>
              <c:strCache>
                <c:ptCount val="1"/>
                <c:pt idx="0">
                  <c:v>Media por tanda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Etiquetado!$J$4:$J$140</c:f>
              <c:numCache>
                <c:formatCode>General</c:formatCode>
                <c:ptCount val="137"/>
                <c:pt idx="0">
                  <c:v>83.48</c:v>
                </c:pt>
                <c:pt idx="1">
                  <c:v>92.75</c:v>
                </c:pt>
                <c:pt idx="2">
                  <c:v>93.6</c:v>
                </c:pt>
                <c:pt idx="3">
                  <c:v>89.990000000000009</c:v>
                </c:pt>
                <c:pt idx="4">
                  <c:v>96.58</c:v>
                </c:pt>
                <c:pt idx="5">
                  <c:v>93.03</c:v>
                </c:pt>
                <c:pt idx="6">
                  <c:v>83.02</c:v>
                </c:pt>
                <c:pt idx="7">
                  <c:v>82.53</c:v>
                </c:pt>
                <c:pt idx="8">
                  <c:v>87.03</c:v>
                </c:pt>
                <c:pt idx="9">
                  <c:v>82.51</c:v>
                </c:pt>
                <c:pt idx="10">
                  <c:v>93.86999999999999</c:v>
                </c:pt>
                <c:pt idx="11">
                  <c:v>93.65</c:v>
                </c:pt>
                <c:pt idx="12">
                  <c:v>94.360000000000014</c:v>
                </c:pt>
                <c:pt idx="13">
                  <c:v>89.48</c:v>
                </c:pt>
                <c:pt idx="14">
                  <c:v>96.830000000000013</c:v>
                </c:pt>
                <c:pt idx="15">
                  <c:v>96.5</c:v>
                </c:pt>
                <c:pt idx="16">
                  <c:v>88.16</c:v>
                </c:pt>
                <c:pt idx="17">
                  <c:v>99.949999999999989</c:v>
                </c:pt>
                <c:pt idx="18">
                  <c:v>94.02</c:v>
                </c:pt>
                <c:pt idx="19">
                  <c:v>92.830000000000013</c:v>
                </c:pt>
                <c:pt idx="20">
                  <c:v>89.580000000000013</c:v>
                </c:pt>
                <c:pt idx="21">
                  <c:v>94.859999999999985</c:v>
                </c:pt>
                <c:pt idx="22">
                  <c:v>88.27</c:v>
                </c:pt>
                <c:pt idx="23">
                  <c:v>84.27000000000001</c:v>
                </c:pt>
                <c:pt idx="24">
                  <c:v>85.09</c:v>
                </c:pt>
                <c:pt idx="25">
                  <c:v>98.72999999999999</c:v>
                </c:pt>
                <c:pt idx="26">
                  <c:v>89.43</c:v>
                </c:pt>
                <c:pt idx="27">
                  <c:v>82.48</c:v>
                </c:pt>
                <c:pt idx="28">
                  <c:v>93.000000000000014</c:v>
                </c:pt>
                <c:pt idx="29">
                  <c:v>93.149999999999991</c:v>
                </c:pt>
                <c:pt idx="30">
                  <c:v>92.22</c:v>
                </c:pt>
                <c:pt idx="31">
                  <c:v>91.17</c:v>
                </c:pt>
                <c:pt idx="32">
                  <c:v>99.42</c:v>
                </c:pt>
                <c:pt idx="33">
                  <c:v>99.71</c:v>
                </c:pt>
                <c:pt idx="34">
                  <c:v>96.79</c:v>
                </c:pt>
                <c:pt idx="35">
                  <c:v>85.6</c:v>
                </c:pt>
                <c:pt idx="36">
                  <c:v>95.21</c:v>
                </c:pt>
                <c:pt idx="37">
                  <c:v>89.81</c:v>
                </c:pt>
                <c:pt idx="38">
                  <c:v>94.990000000000009</c:v>
                </c:pt>
                <c:pt idx="39">
                  <c:v>87.919999999999987</c:v>
                </c:pt>
                <c:pt idx="40">
                  <c:v>89.99</c:v>
                </c:pt>
                <c:pt idx="41">
                  <c:v>84.84</c:v>
                </c:pt>
                <c:pt idx="42">
                  <c:v>88.41</c:v>
                </c:pt>
                <c:pt idx="43">
                  <c:v>104.22</c:v>
                </c:pt>
                <c:pt idx="44">
                  <c:v>95.810000000000016</c:v>
                </c:pt>
                <c:pt idx="45">
                  <c:v>90.59</c:v>
                </c:pt>
                <c:pt idx="46">
                  <c:v>86.490000000000009</c:v>
                </c:pt>
                <c:pt idx="47">
                  <c:v>96.35</c:v>
                </c:pt>
                <c:pt idx="48">
                  <c:v>86.02</c:v>
                </c:pt>
                <c:pt idx="49">
                  <c:v>93.73</c:v>
                </c:pt>
                <c:pt idx="50">
                  <c:v>78.22</c:v>
                </c:pt>
                <c:pt idx="51">
                  <c:v>83.95</c:v>
                </c:pt>
                <c:pt idx="52">
                  <c:v>82.38</c:v>
                </c:pt>
                <c:pt idx="53">
                  <c:v>99.809999999999988</c:v>
                </c:pt>
                <c:pt idx="54">
                  <c:v>97.3</c:v>
                </c:pt>
                <c:pt idx="55">
                  <c:v>91.320000000000007</c:v>
                </c:pt>
                <c:pt idx="56">
                  <c:v>85.69</c:v>
                </c:pt>
                <c:pt idx="57">
                  <c:v>89.960000000000008</c:v>
                </c:pt>
                <c:pt idx="58">
                  <c:v>91.289999999999992</c:v>
                </c:pt>
                <c:pt idx="59">
                  <c:v>92.07</c:v>
                </c:pt>
                <c:pt idx="60">
                  <c:v>93.73</c:v>
                </c:pt>
                <c:pt idx="61">
                  <c:v>102.46000000000001</c:v>
                </c:pt>
                <c:pt idx="62">
                  <c:v>82.429999999999993</c:v>
                </c:pt>
                <c:pt idx="63">
                  <c:v>100.52000000000001</c:v>
                </c:pt>
                <c:pt idx="64">
                  <c:v>91.830000000000013</c:v>
                </c:pt>
                <c:pt idx="65">
                  <c:v>100.41</c:v>
                </c:pt>
                <c:pt idx="66">
                  <c:v>79.460000000000008</c:v>
                </c:pt>
                <c:pt idx="67">
                  <c:v>83.96</c:v>
                </c:pt>
                <c:pt idx="68">
                  <c:v>97.79</c:v>
                </c:pt>
                <c:pt idx="69">
                  <c:v>98.35</c:v>
                </c:pt>
                <c:pt idx="70">
                  <c:v>83.65</c:v>
                </c:pt>
                <c:pt idx="71">
                  <c:v>99.46</c:v>
                </c:pt>
                <c:pt idx="72">
                  <c:v>97.110000000000014</c:v>
                </c:pt>
                <c:pt idx="73">
                  <c:v>101.86</c:v>
                </c:pt>
                <c:pt idx="74">
                  <c:v>85.449999999999989</c:v>
                </c:pt>
                <c:pt idx="75">
                  <c:v>90.9</c:v>
                </c:pt>
                <c:pt idx="76">
                  <c:v>99.13</c:v>
                </c:pt>
                <c:pt idx="77">
                  <c:v>86.94</c:v>
                </c:pt>
                <c:pt idx="78">
                  <c:v>82.39</c:v>
                </c:pt>
                <c:pt idx="79">
                  <c:v>89.64</c:v>
                </c:pt>
                <c:pt idx="80">
                  <c:v>95.43</c:v>
                </c:pt>
                <c:pt idx="81">
                  <c:v>98.93</c:v>
                </c:pt>
                <c:pt idx="82">
                  <c:v>93.96</c:v>
                </c:pt>
                <c:pt idx="83">
                  <c:v>94.320000000000007</c:v>
                </c:pt>
                <c:pt idx="84">
                  <c:v>80.860000000000014</c:v>
                </c:pt>
                <c:pt idx="85">
                  <c:v>98.28</c:v>
                </c:pt>
                <c:pt idx="86">
                  <c:v>92.76</c:v>
                </c:pt>
                <c:pt idx="87">
                  <c:v>95.12</c:v>
                </c:pt>
                <c:pt idx="88">
                  <c:v>94.91</c:v>
                </c:pt>
                <c:pt idx="89">
                  <c:v>87.14</c:v>
                </c:pt>
                <c:pt idx="90">
                  <c:v>87.14</c:v>
                </c:pt>
                <c:pt idx="91">
                  <c:v>89.1</c:v>
                </c:pt>
                <c:pt idx="92">
                  <c:v>77.680000000000007</c:v>
                </c:pt>
                <c:pt idx="93">
                  <c:v>85.73</c:v>
                </c:pt>
                <c:pt idx="94">
                  <c:v>92.11999999999999</c:v>
                </c:pt>
                <c:pt idx="95">
                  <c:v>94.86</c:v>
                </c:pt>
                <c:pt idx="96">
                  <c:v>86.960000000000008</c:v>
                </c:pt>
                <c:pt idx="97">
                  <c:v>96.44</c:v>
                </c:pt>
                <c:pt idx="98">
                  <c:v>90.88000000000001</c:v>
                </c:pt>
                <c:pt idx="99">
                  <c:v>86.039999999999992</c:v>
                </c:pt>
                <c:pt idx="100">
                  <c:v>87.23</c:v>
                </c:pt>
                <c:pt idx="101">
                  <c:v>94.72999999999999</c:v>
                </c:pt>
                <c:pt idx="102">
                  <c:v>96.37</c:v>
                </c:pt>
                <c:pt idx="103">
                  <c:v>86.800000000000011</c:v>
                </c:pt>
                <c:pt idx="104">
                  <c:v>106.45</c:v>
                </c:pt>
                <c:pt idx="105">
                  <c:v>92.65</c:v>
                </c:pt>
                <c:pt idx="106">
                  <c:v>88.740000000000009</c:v>
                </c:pt>
                <c:pt idx="107">
                  <c:v>105.72</c:v>
                </c:pt>
                <c:pt idx="108">
                  <c:v>106.91000000000001</c:v>
                </c:pt>
                <c:pt idx="109">
                  <c:v>92.660000000000011</c:v>
                </c:pt>
                <c:pt idx="110">
                  <c:v>102.3</c:v>
                </c:pt>
                <c:pt idx="111">
                  <c:v>93.46</c:v>
                </c:pt>
                <c:pt idx="112">
                  <c:v>90.960000000000008</c:v>
                </c:pt>
                <c:pt idx="113">
                  <c:v>90.56</c:v>
                </c:pt>
                <c:pt idx="114">
                  <c:v>91.78</c:v>
                </c:pt>
                <c:pt idx="115">
                  <c:v>92.78</c:v>
                </c:pt>
                <c:pt idx="116">
                  <c:v>92.52000000000001</c:v>
                </c:pt>
                <c:pt idx="117">
                  <c:v>105.11</c:v>
                </c:pt>
                <c:pt idx="118">
                  <c:v>99.67</c:v>
                </c:pt>
                <c:pt idx="119">
                  <c:v>86.950000000000017</c:v>
                </c:pt>
                <c:pt idx="120">
                  <c:v>92.28</c:v>
                </c:pt>
                <c:pt idx="121">
                  <c:v>101.96000000000001</c:v>
                </c:pt>
                <c:pt idx="122">
                  <c:v>98.190000000000012</c:v>
                </c:pt>
                <c:pt idx="123">
                  <c:v>92.64</c:v>
                </c:pt>
                <c:pt idx="124">
                  <c:v>97.25</c:v>
                </c:pt>
                <c:pt idx="125">
                  <c:v>91.52000000000001</c:v>
                </c:pt>
                <c:pt idx="126">
                  <c:v>89.839999999999989</c:v>
                </c:pt>
                <c:pt idx="127">
                  <c:v>101.87</c:v>
                </c:pt>
                <c:pt idx="128">
                  <c:v>90.55</c:v>
                </c:pt>
                <c:pt idx="129">
                  <c:v>91.67</c:v>
                </c:pt>
                <c:pt idx="130">
                  <c:v>83.22</c:v>
                </c:pt>
                <c:pt idx="131">
                  <c:v>98.289999999999992</c:v>
                </c:pt>
                <c:pt idx="132">
                  <c:v>95.92</c:v>
                </c:pt>
                <c:pt idx="133">
                  <c:v>98.359999999999985</c:v>
                </c:pt>
                <c:pt idx="134">
                  <c:v>86.26</c:v>
                </c:pt>
                <c:pt idx="135">
                  <c:v>82.91</c:v>
                </c:pt>
                <c:pt idx="136">
                  <c:v>44.444999999999993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B3-4440-9A79-FC41BCA1E6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2266191"/>
        <c:axId val="1082264527"/>
      </c:lineChart>
      <c:catAx>
        <c:axId val="108226619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82264527"/>
        <c:crosses val="autoZero"/>
        <c:auto val="1"/>
        <c:lblAlgn val="ctr"/>
        <c:lblOffset val="100"/>
        <c:noMultiLvlLbl val="0"/>
      </c:catAx>
      <c:valAx>
        <c:axId val="1082264527"/>
        <c:scaling>
          <c:orientation val="minMax"/>
          <c:max val="110"/>
          <c:min val="7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82266191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GRÁFICO</a:t>
            </a:r>
            <a:r>
              <a:rPr lang="en-US" baseline="0"/>
              <a:t> 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Etiquetado!$I$3</c:f>
              <c:strCache>
                <c:ptCount val="1"/>
                <c:pt idx="0">
                  <c:v>Rango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Etiquetado!$I$4:$I$140</c:f>
              <c:numCache>
                <c:formatCode>General</c:formatCode>
                <c:ptCount val="137"/>
                <c:pt idx="0">
                  <c:v>8.6499999999999986</c:v>
                </c:pt>
                <c:pt idx="1">
                  <c:v>5.2199999999999989</c:v>
                </c:pt>
                <c:pt idx="2">
                  <c:v>7.98</c:v>
                </c:pt>
                <c:pt idx="3">
                  <c:v>6.4699999999999989</c:v>
                </c:pt>
                <c:pt idx="4">
                  <c:v>5.879999999999999</c:v>
                </c:pt>
                <c:pt idx="5">
                  <c:v>2.09</c:v>
                </c:pt>
                <c:pt idx="6">
                  <c:v>12.379999999999999</c:v>
                </c:pt>
                <c:pt idx="7">
                  <c:v>5.2899999999999991</c:v>
                </c:pt>
                <c:pt idx="8">
                  <c:v>3.4000000000000021</c:v>
                </c:pt>
                <c:pt idx="9">
                  <c:v>7.6199999999999974</c:v>
                </c:pt>
                <c:pt idx="10">
                  <c:v>4.7300000000000004</c:v>
                </c:pt>
                <c:pt idx="11">
                  <c:v>3.5199999999999996</c:v>
                </c:pt>
                <c:pt idx="12">
                  <c:v>1.7100000000000009</c:v>
                </c:pt>
                <c:pt idx="13">
                  <c:v>9.0800000000000018</c:v>
                </c:pt>
                <c:pt idx="14">
                  <c:v>4.8999999999999986</c:v>
                </c:pt>
                <c:pt idx="15">
                  <c:v>10.23</c:v>
                </c:pt>
                <c:pt idx="16">
                  <c:v>2.7699999999999996</c:v>
                </c:pt>
                <c:pt idx="17">
                  <c:v>3.3200000000000003</c:v>
                </c:pt>
                <c:pt idx="18">
                  <c:v>5.4699999999999989</c:v>
                </c:pt>
                <c:pt idx="19">
                  <c:v>8.5999999999999979</c:v>
                </c:pt>
                <c:pt idx="20">
                  <c:v>10.210000000000001</c:v>
                </c:pt>
                <c:pt idx="21">
                  <c:v>5.0800000000000018</c:v>
                </c:pt>
                <c:pt idx="22">
                  <c:v>14.68</c:v>
                </c:pt>
                <c:pt idx="23">
                  <c:v>10.36</c:v>
                </c:pt>
                <c:pt idx="24">
                  <c:v>10.329999999999998</c:v>
                </c:pt>
                <c:pt idx="25">
                  <c:v>8.7799999999999976</c:v>
                </c:pt>
                <c:pt idx="26">
                  <c:v>2.25</c:v>
                </c:pt>
                <c:pt idx="27">
                  <c:v>12.620000000000001</c:v>
                </c:pt>
                <c:pt idx="28">
                  <c:v>9</c:v>
                </c:pt>
                <c:pt idx="29">
                  <c:v>4.3099999999999987</c:v>
                </c:pt>
                <c:pt idx="30">
                  <c:v>4.59</c:v>
                </c:pt>
                <c:pt idx="31">
                  <c:v>3.6400000000000006</c:v>
                </c:pt>
                <c:pt idx="32">
                  <c:v>4.93</c:v>
                </c:pt>
                <c:pt idx="33">
                  <c:v>4.379999999999999</c:v>
                </c:pt>
                <c:pt idx="34">
                  <c:v>4.9500000000000028</c:v>
                </c:pt>
                <c:pt idx="35">
                  <c:v>4.2099999999999973</c:v>
                </c:pt>
                <c:pt idx="36">
                  <c:v>7.9700000000000024</c:v>
                </c:pt>
                <c:pt idx="37">
                  <c:v>9.75</c:v>
                </c:pt>
                <c:pt idx="38">
                  <c:v>4.1900000000000013</c:v>
                </c:pt>
                <c:pt idx="39">
                  <c:v>6.2900000000000027</c:v>
                </c:pt>
                <c:pt idx="40">
                  <c:v>5.41</c:v>
                </c:pt>
                <c:pt idx="41">
                  <c:v>7.2600000000000016</c:v>
                </c:pt>
                <c:pt idx="42">
                  <c:v>7.7899999999999991</c:v>
                </c:pt>
                <c:pt idx="43">
                  <c:v>5.4399999999999977</c:v>
                </c:pt>
                <c:pt idx="44">
                  <c:v>3.91</c:v>
                </c:pt>
                <c:pt idx="45">
                  <c:v>4.3999999999999986</c:v>
                </c:pt>
                <c:pt idx="46">
                  <c:v>3.2199999999999989</c:v>
                </c:pt>
                <c:pt idx="47">
                  <c:v>3.3999999999999986</c:v>
                </c:pt>
                <c:pt idx="48">
                  <c:v>8.34</c:v>
                </c:pt>
                <c:pt idx="49">
                  <c:v>9.0999999999999979</c:v>
                </c:pt>
                <c:pt idx="50">
                  <c:v>6.07</c:v>
                </c:pt>
                <c:pt idx="51">
                  <c:v>10.290000000000001</c:v>
                </c:pt>
                <c:pt idx="52">
                  <c:v>7.1899999999999977</c:v>
                </c:pt>
                <c:pt idx="53">
                  <c:v>3.8999999999999986</c:v>
                </c:pt>
                <c:pt idx="54">
                  <c:v>7.6099999999999994</c:v>
                </c:pt>
                <c:pt idx="55">
                  <c:v>4.3999999999999986</c:v>
                </c:pt>
                <c:pt idx="56">
                  <c:v>5.8900000000000006</c:v>
                </c:pt>
                <c:pt idx="57">
                  <c:v>6.68</c:v>
                </c:pt>
                <c:pt idx="58">
                  <c:v>6.2800000000000011</c:v>
                </c:pt>
                <c:pt idx="59">
                  <c:v>18</c:v>
                </c:pt>
                <c:pt idx="60">
                  <c:v>3.0800000000000018</c:v>
                </c:pt>
                <c:pt idx="61">
                  <c:v>3.860000000000003</c:v>
                </c:pt>
                <c:pt idx="62">
                  <c:v>6.6999999999999993</c:v>
                </c:pt>
                <c:pt idx="63">
                  <c:v>6.75</c:v>
                </c:pt>
                <c:pt idx="64">
                  <c:v>7.5399999999999991</c:v>
                </c:pt>
                <c:pt idx="65">
                  <c:v>8.8500000000000014</c:v>
                </c:pt>
                <c:pt idx="66">
                  <c:v>11.94</c:v>
                </c:pt>
                <c:pt idx="67">
                  <c:v>4.4800000000000004</c:v>
                </c:pt>
                <c:pt idx="68">
                  <c:v>5.740000000000002</c:v>
                </c:pt>
                <c:pt idx="69">
                  <c:v>8.3300000000000018</c:v>
                </c:pt>
                <c:pt idx="70">
                  <c:v>6.2199999999999989</c:v>
                </c:pt>
                <c:pt idx="71">
                  <c:v>7.8599999999999994</c:v>
                </c:pt>
                <c:pt idx="72">
                  <c:v>4.7699999999999996</c:v>
                </c:pt>
                <c:pt idx="73">
                  <c:v>10.419999999999998</c:v>
                </c:pt>
                <c:pt idx="74">
                  <c:v>6</c:v>
                </c:pt>
                <c:pt idx="75">
                  <c:v>6.34</c:v>
                </c:pt>
                <c:pt idx="76">
                  <c:v>1.5299999999999976</c:v>
                </c:pt>
                <c:pt idx="77">
                  <c:v>11.21</c:v>
                </c:pt>
                <c:pt idx="78">
                  <c:v>9.7900000000000009</c:v>
                </c:pt>
                <c:pt idx="79">
                  <c:v>7.5799999999999983</c:v>
                </c:pt>
                <c:pt idx="80">
                  <c:v>4.5799999999999983</c:v>
                </c:pt>
                <c:pt idx="81">
                  <c:v>7.48</c:v>
                </c:pt>
                <c:pt idx="82">
                  <c:v>11.129999999999999</c:v>
                </c:pt>
                <c:pt idx="83">
                  <c:v>4.6400000000000006</c:v>
                </c:pt>
                <c:pt idx="84">
                  <c:v>7.1699999999999982</c:v>
                </c:pt>
                <c:pt idx="85">
                  <c:v>12.11</c:v>
                </c:pt>
                <c:pt idx="86">
                  <c:v>7.1400000000000006</c:v>
                </c:pt>
                <c:pt idx="87">
                  <c:v>12.060000000000002</c:v>
                </c:pt>
                <c:pt idx="88">
                  <c:v>6.8800000000000026</c:v>
                </c:pt>
                <c:pt idx="89">
                  <c:v>9.41</c:v>
                </c:pt>
                <c:pt idx="90">
                  <c:v>12.26</c:v>
                </c:pt>
                <c:pt idx="91">
                  <c:v>7.8099999999999987</c:v>
                </c:pt>
                <c:pt idx="92">
                  <c:v>6.25</c:v>
                </c:pt>
                <c:pt idx="93">
                  <c:v>3.7800000000000011</c:v>
                </c:pt>
                <c:pt idx="94">
                  <c:v>2.0400000000000027</c:v>
                </c:pt>
                <c:pt idx="95">
                  <c:v>7.5100000000000016</c:v>
                </c:pt>
                <c:pt idx="96">
                  <c:v>5.84</c:v>
                </c:pt>
                <c:pt idx="97">
                  <c:v>14.860000000000003</c:v>
                </c:pt>
                <c:pt idx="98">
                  <c:v>1.0199999999999996</c:v>
                </c:pt>
                <c:pt idx="99">
                  <c:v>8.6300000000000026</c:v>
                </c:pt>
                <c:pt idx="100">
                  <c:v>4.8900000000000006</c:v>
                </c:pt>
                <c:pt idx="101">
                  <c:v>9.59</c:v>
                </c:pt>
                <c:pt idx="102">
                  <c:v>8.9200000000000017</c:v>
                </c:pt>
                <c:pt idx="103">
                  <c:v>9.25</c:v>
                </c:pt>
                <c:pt idx="104">
                  <c:v>7.82</c:v>
                </c:pt>
                <c:pt idx="105">
                  <c:v>16.240000000000002</c:v>
                </c:pt>
                <c:pt idx="106">
                  <c:v>6.490000000000002</c:v>
                </c:pt>
                <c:pt idx="107">
                  <c:v>7.9400000000000013</c:v>
                </c:pt>
                <c:pt idx="108">
                  <c:v>6.4400000000000013</c:v>
                </c:pt>
                <c:pt idx="109">
                  <c:v>9.7399999999999984</c:v>
                </c:pt>
                <c:pt idx="110">
                  <c:v>4.25</c:v>
                </c:pt>
                <c:pt idx="111">
                  <c:v>6.9400000000000013</c:v>
                </c:pt>
                <c:pt idx="112">
                  <c:v>2.6000000000000014</c:v>
                </c:pt>
                <c:pt idx="113">
                  <c:v>8.25</c:v>
                </c:pt>
                <c:pt idx="114">
                  <c:v>2.6099999999999994</c:v>
                </c:pt>
                <c:pt idx="115">
                  <c:v>9.9200000000000017</c:v>
                </c:pt>
                <c:pt idx="116">
                  <c:v>9.4500000000000028</c:v>
                </c:pt>
                <c:pt idx="117">
                  <c:v>6.8099999999999987</c:v>
                </c:pt>
                <c:pt idx="118">
                  <c:v>11.440000000000001</c:v>
                </c:pt>
                <c:pt idx="119">
                  <c:v>2.8000000000000007</c:v>
                </c:pt>
                <c:pt idx="120">
                  <c:v>1.6500000000000021</c:v>
                </c:pt>
                <c:pt idx="121">
                  <c:v>7.0799999999999983</c:v>
                </c:pt>
                <c:pt idx="122">
                  <c:v>3.9699999999999989</c:v>
                </c:pt>
                <c:pt idx="123">
                  <c:v>4.66</c:v>
                </c:pt>
                <c:pt idx="124">
                  <c:v>6.509999999999998</c:v>
                </c:pt>
                <c:pt idx="125">
                  <c:v>8.0600000000000023</c:v>
                </c:pt>
                <c:pt idx="126">
                  <c:v>5.2100000000000009</c:v>
                </c:pt>
                <c:pt idx="127">
                  <c:v>8.9499999999999993</c:v>
                </c:pt>
                <c:pt idx="128">
                  <c:v>7.02</c:v>
                </c:pt>
                <c:pt idx="129">
                  <c:v>6.6900000000000013</c:v>
                </c:pt>
                <c:pt idx="130">
                  <c:v>5.3000000000000007</c:v>
                </c:pt>
                <c:pt idx="131">
                  <c:v>4.6000000000000014</c:v>
                </c:pt>
                <c:pt idx="132">
                  <c:v>5.34</c:v>
                </c:pt>
                <c:pt idx="133">
                  <c:v>9.09</c:v>
                </c:pt>
                <c:pt idx="134">
                  <c:v>6.23</c:v>
                </c:pt>
                <c:pt idx="135">
                  <c:v>14.659999999999998</c:v>
                </c:pt>
                <c:pt idx="136">
                  <c:v>8.14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DC-48C9-B28B-3101442246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3272207"/>
        <c:axId val="1143269711"/>
      </c:lineChart>
      <c:catAx>
        <c:axId val="114327220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3269711"/>
        <c:crosses val="autoZero"/>
        <c:auto val="1"/>
        <c:lblAlgn val="ctr"/>
        <c:lblOffset val="100"/>
        <c:noMultiLvlLbl val="0"/>
      </c:catAx>
      <c:valAx>
        <c:axId val="11432697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3272207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GRÁFICO</a:t>
            </a:r>
            <a:r>
              <a:rPr lang="en-US" baseline="0"/>
              <a:t> X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Etiquetado!$J$3</c:f>
              <c:strCache>
                <c:ptCount val="1"/>
                <c:pt idx="0">
                  <c:v>Media por tanda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Etiquetado!$J$4:$J$140</c:f>
              <c:numCache>
                <c:formatCode>General</c:formatCode>
                <c:ptCount val="137"/>
                <c:pt idx="0">
                  <c:v>83.48</c:v>
                </c:pt>
                <c:pt idx="1">
                  <c:v>92.75</c:v>
                </c:pt>
                <c:pt idx="2">
                  <c:v>93.6</c:v>
                </c:pt>
                <c:pt idx="3">
                  <c:v>89.990000000000009</c:v>
                </c:pt>
                <c:pt idx="4">
                  <c:v>96.58</c:v>
                </c:pt>
                <c:pt idx="5">
                  <c:v>93.03</c:v>
                </c:pt>
                <c:pt idx="6">
                  <c:v>83.02</c:v>
                </c:pt>
                <c:pt idx="7">
                  <c:v>82.53</c:v>
                </c:pt>
                <c:pt idx="8">
                  <c:v>87.03</c:v>
                </c:pt>
                <c:pt idx="9">
                  <c:v>82.51</c:v>
                </c:pt>
                <c:pt idx="10">
                  <c:v>93.86999999999999</c:v>
                </c:pt>
                <c:pt idx="11">
                  <c:v>93.65</c:v>
                </c:pt>
                <c:pt idx="12">
                  <c:v>94.360000000000014</c:v>
                </c:pt>
                <c:pt idx="13">
                  <c:v>89.48</c:v>
                </c:pt>
                <c:pt idx="14">
                  <c:v>96.830000000000013</c:v>
                </c:pt>
                <c:pt idx="15">
                  <c:v>96.5</c:v>
                </c:pt>
                <c:pt idx="16">
                  <c:v>88.16</c:v>
                </c:pt>
                <c:pt idx="17">
                  <c:v>99.949999999999989</c:v>
                </c:pt>
                <c:pt idx="18">
                  <c:v>94.02</c:v>
                </c:pt>
                <c:pt idx="19">
                  <c:v>92.830000000000013</c:v>
                </c:pt>
                <c:pt idx="20">
                  <c:v>89.580000000000013</c:v>
                </c:pt>
                <c:pt idx="21">
                  <c:v>94.859999999999985</c:v>
                </c:pt>
                <c:pt idx="22">
                  <c:v>88.27</c:v>
                </c:pt>
                <c:pt idx="23">
                  <c:v>84.27000000000001</c:v>
                </c:pt>
                <c:pt idx="24">
                  <c:v>85.09</c:v>
                </c:pt>
                <c:pt idx="25">
                  <c:v>98.72999999999999</c:v>
                </c:pt>
                <c:pt idx="26">
                  <c:v>89.43</c:v>
                </c:pt>
                <c:pt idx="27">
                  <c:v>82.48</c:v>
                </c:pt>
                <c:pt idx="28">
                  <c:v>93.000000000000014</c:v>
                </c:pt>
                <c:pt idx="29">
                  <c:v>93.149999999999991</c:v>
                </c:pt>
                <c:pt idx="30">
                  <c:v>92.22</c:v>
                </c:pt>
                <c:pt idx="31">
                  <c:v>91.17</c:v>
                </c:pt>
                <c:pt idx="32">
                  <c:v>99.42</c:v>
                </c:pt>
                <c:pt idx="33">
                  <c:v>99.71</c:v>
                </c:pt>
                <c:pt idx="34">
                  <c:v>96.79</c:v>
                </c:pt>
                <c:pt idx="35">
                  <c:v>85.6</c:v>
                </c:pt>
                <c:pt idx="36">
                  <c:v>95.21</c:v>
                </c:pt>
                <c:pt idx="37">
                  <c:v>89.81</c:v>
                </c:pt>
                <c:pt idx="38">
                  <c:v>94.990000000000009</c:v>
                </c:pt>
                <c:pt idx="39">
                  <c:v>87.919999999999987</c:v>
                </c:pt>
                <c:pt idx="40">
                  <c:v>89.99</c:v>
                </c:pt>
                <c:pt idx="41">
                  <c:v>84.84</c:v>
                </c:pt>
                <c:pt idx="42">
                  <c:v>88.41</c:v>
                </c:pt>
                <c:pt idx="43">
                  <c:v>104.22</c:v>
                </c:pt>
                <c:pt idx="44">
                  <c:v>95.810000000000016</c:v>
                </c:pt>
                <c:pt idx="45">
                  <c:v>90.59</c:v>
                </c:pt>
                <c:pt idx="46">
                  <c:v>86.490000000000009</c:v>
                </c:pt>
                <c:pt idx="47">
                  <c:v>96.35</c:v>
                </c:pt>
                <c:pt idx="48">
                  <c:v>86.02</c:v>
                </c:pt>
                <c:pt idx="49">
                  <c:v>93.73</c:v>
                </c:pt>
                <c:pt idx="50">
                  <c:v>78.22</c:v>
                </c:pt>
                <c:pt idx="51">
                  <c:v>83.95</c:v>
                </c:pt>
                <c:pt idx="52">
                  <c:v>82.38</c:v>
                </c:pt>
                <c:pt idx="53">
                  <c:v>99.809999999999988</c:v>
                </c:pt>
                <c:pt idx="54">
                  <c:v>97.3</c:v>
                </c:pt>
                <c:pt idx="55">
                  <c:v>91.320000000000007</c:v>
                </c:pt>
                <c:pt idx="56">
                  <c:v>85.69</c:v>
                </c:pt>
                <c:pt idx="57">
                  <c:v>89.960000000000008</c:v>
                </c:pt>
                <c:pt idx="58">
                  <c:v>91.289999999999992</c:v>
                </c:pt>
                <c:pt idx="59">
                  <c:v>92.07</c:v>
                </c:pt>
                <c:pt idx="60">
                  <c:v>93.73</c:v>
                </c:pt>
                <c:pt idx="61">
                  <c:v>102.46000000000001</c:v>
                </c:pt>
                <c:pt idx="62">
                  <c:v>82.429999999999993</c:v>
                </c:pt>
                <c:pt idx="63">
                  <c:v>100.52000000000001</c:v>
                </c:pt>
                <c:pt idx="64">
                  <c:v>91.830000000000013</c:v>
                </c:pt>
                <c:pt idx="65">
                  <c:v>100.41</c:v>
                </c:pt>
                <c:pt idx="66">
                  <c:v>79.460000000000008</c:v>
                </c:pt>
                <c:pt idx="67">
                  <c:v>83.96</c:v>
                </c:pt>
                <c:pt idx="68">
                  <c:v>97.79</c:v>
                </c:pt>
                <c:pt idx="69">
                  <c:v>98.35</c:v>
                </c:pt>
                <c:pt idx="70">
                  <c:v>83.65</c:v>
                </c:pt>
                <c:pt idx="71">
                  <c:v>99.46</c:v>
                </c:pt>
                <c:pt idx="72">
                  <c:v>97.110000000000014</c:v>
                </c:pt>
                <c:pt idx="73">
                  <c:v>101.86</c:v>
                </c:pt>
                <c:pt idx="74">
                  <c:v>85.449999999999989</c:v>
                </c:pt>
                <c:pt idx="75">
                  <c:v>90.9</c:v>
                </c:pt>
                <c:pt idx="76">
                  <c:v>99.13</c:v>
                </c:pt>
                <c:pt idx="77">
                  <c:v>86.94</c:v>
                </c:pt>
                <c:pt idx="78">
                  <c:v>82.39</c:v>
                </c:pt>
                <c:pt idx="79">
                  <c:v>89.64</c:v>
                </c:pt>
                <c:pt idx="80">
                  <c:v>95.43</c:v>
                </c:pt>
                <c:pt idx="81">
                  <c:v>98.93</c:v>
                </c:pt>
                <c:pt idx="82">
                  <c:v>93.96</c:v>
                </c:pt>
                <c:pt idx="83">
                  <c:v>94.320000000000007</c:v>
                </c:pt>
                <c:pt idx="84">
                  <c:v>80.860000000000014</c:v>
                </c:pt>
                <c:pt idx="85">
                  <c:v>98.28</c:v>
                </c:pt>
                <c:pt idx="86">
                  <c:v>92.76</c:v>
                </c:pt>
                <c:pt idx="87">
                  <c:v>95.12</c:v>
                </c:pt>
                <c:pt idx="88">
                  <c:v>94.91</c:v>
                </c:pt>
                <c:pt idx="89">
                  <c:v>87.14</c:v>
                </c:pt>
                <c:pt idx="90">
                  <c:v>87.14</c:v>
                </c:pt>
                <c:pt idx="91">
                  <c:v>89.1</c:v>
                </c:pt>
                <c:pt idx="92">
                  <c:v>77.680000000000007</c:v>
                </c:pt>
                <c:pt idx="93">
                  <c:v>85.73</c:v>
                </c:pt>
                <c:pt idx="94">
                  <c:v>92.11999999999999</c:v>
                </c:pt>
                <c:pt idx="95">
                  <c:v>94.86</c:v>
                </c:pt>
                <c:pt idx="96">
                  <c:v>86.960000000000008</c:v>
                </c:pt>
                <c:pt idx="97">
                  <c:v>96.44</c:v>
                </c:pt>
                <c:pt idx="98">
                  <c:v>90.88000000000001</c:v>
                </c:pt>
                <c:pt idx="99">
                  <c:v>86.039999999999992</c:v>
                </c:pt>
                <c:pt idx="100">
                  <c:v>87.23</c:v>
                </c:pt>
                <c:pt idx="101">
                  <c:v>94.72999999999999</c:v>
                </c:pt>
                <c:pt idx="102">
                  <c:v>96.37</c:v>
                </c:pt>
                <c:pt idx="103">
                  <c:v>86.800000000000011</c:v>
                </c:pt>
                <c:pt idx="104">
                  <c:v>106.45</c:v>
                </c:pt>
                <c:pt idx="105">
                  <c:v>92.65</c:v>
                </c:pt>
                <c:pt idx="106">
                  <c:v>88.740000000000009</c:v>
                </c:pt>
                <c:pt idx="107">
                  <c:v>105.72</c:v>
                </c:pt>
                <c:pt idx="108">
                  <c:v>106.91000000000001</c:v>
                </c:pt>
                <c:pt idx="109">
                  <c:v>92.660000000000011</c:v>
                </c:pt>
                <c:pt idx="110">
                  <c:v>102.3</c:v>
                </c:pt>
                <c:pt idx="111">
                  <c:v>93.46</c:v>
                </c:pt>
                <c:pt idx="112">
                  <c:v>90.960000000000008</c:v>
                </c:pt>
                <c:pt idx="113">
                  <c:v>90.56</c:v>
                </c:pt>
                <c:pt idx="114">
                  <c:v>91.78</c:v>
                </c:pt>
                <c:pt idx="115">
                  <c:v>92.78</c:v>
                </c:pt>
                <c:pt idx="116">
                  <c:v>92.52000000000001</c:v>
                </c:pt>
                <c:pt idx="117">
                  <c:v>105.11</c:v>
                </c:pt>
                <c:pt idx="118">
                  <c:v>99.67</c:v>
                </c:pt>
                <c:pt idx="119">
                  <c:v>86.950000000000017</c:v>
                </c:pt>
                <c:pt idx="120">
                  <c:v>92.28</c:v>
                </c:pt>
                <c:pt idx="121">
                  <c:v>101.96000000000001</c:v>
                </c:pt>
                <c:pt idx="122">
                  <c:v>98.190000000000012</c:v>
                </c:pt>
                <c:pt idx="123">
                  <c:v>92.64</c:v>
                </c:pt>
                <c:pt idx="124">
                  <c:v>97.25</c:v>
                </c:pt>
                <c:pt idx="125">
                  <c:v>91.52000000000001</c:v>
                </c:pt>
                <c:pt idx="126">
                  <c:v>89.839999999999989</c:v>
                </c:pt>
                <c:pt idx="127">
                  <c:v>101.87</c:v>
                </c:pt>
                <c:pt idx="128">
                  <c:v>90.55</c:v>
                </c:pt>
                <c:pt idx="129">
                  <c:v>91.67</c:v>
                </c:pt>
                <c:pt idx="130">
                  <c:v>83.22</c:v>
                </c:pt>
                <c:pt idx="131">
                  <c:v>98.289999999999992</c:v>
                </c:pt>
                <c:pt idx="132">
                  <c:v>95.92</c:v>
                </c:pt>
                <c:pt idx="133">
                  <c:v>98.359999999999985</c:v>
                </c:pt>
                <c:pt idx="134">
                  <c:v>86.26</c:v>
                </c:pt>
                <c:pt idx="135">
                  <c:v>82.91</c:v>
                </c:pt>
                <c:pt idx="136">
                  <c:v>44.444999999999993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08-4D51-BD0E-B24BF1D6C4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2266191"/>
        <c:axId val="1082264527"/>
      </c:lineChart>
      <c:catAx>
        <c:axId val="108226619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82264527"/>
        <c:crosses val="autoZero"/>
        <c:auto val="1"/>
        <c:lblAlgn val="ctr"/>
        <c:lblOffset val="100"/>
        <c:noMultiLvlLbl val="0"/>
      </c:catAx>
      <c:valAx>
        <c:axId val="1082264527"/>
        <c:scaling>
          <c:orientation val="minMax"/>
          <c:min val="7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82266191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GRÁFICO 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Etiquetado!$K$3</c:f>
              <c:strCache>
                <c:ptCount val="1"/>
                <c:pt idx="0">
                  <c:v>Desviación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Etiquetado!$K$4:$K$140</c:f>
              <c:numCache>
                <c:formatCode>General</c:formatCode>
                <c:ptCount val="137"/>
                <c:pt idx="0">
                  <c:v>4.3759265685490298</c:v>
                </c:pt>
                <c:pt idx="1">
                  <c:v>2.2725811316650497</c:v>
                </c:pt>
                <c:pt idx="2">
                  <c:v>3.7409891740020038</c:v>
                </c:pt>
                <c:pt idx="3">
                  <c:v>2.8509808253768525</c:v>
                </c:pt>
                <c:pt idx="4">
                  <c:v>2.592817000869903</c:v>
                </c:pt>
                <c:pt idx="5">
                  <c:v>0.96875779566755849</c:v>
                </c:pt>
                <c:pt idx="6">
                  <c:v>5.550582552008998</c:v>
                </c:pt>
                <c:pt idx="7">
                  <c:v>2.4115606979713586</c:v>
                </c:pt>
                <c:pt idx="8">
                  <c:v>1.7046285030273702</c:v>
                </c:pt>
                <c:pt idx="9">
                  <c:v>3.5759229577830722</c:v>
                </c:pt>
                <c:pt idx="10">
                  <c:v>2.2830005840267904</c:v>
                </c:pt>
                <c:pt idx="11">
                  <c:v>1.656731219399614</c:v>
                </c:pt>
                <c:pt idx="12">
                  <c:v>0.71119617546778224</c:v>
                </c:pt>
                <c:pt idx="13">
                  <c:v>3.9625580963143774</c:v>
                </c:pt>
                <c:pt idx="14">
                  <c:v>2.3631529080164628</c:v>
                </c:pt>
                <c:pt idx="15">
                  <c:v>4.3633817160546435</c:v>
                </c:pt>
                <c:pt idx="16">
                  <c:v>1.2319361455313611</c:v>
                </c:pt>
                <c:pt idx="17">
                  <c:v>1.4836076525371076</c:v>
                </c:pt>
                <c:pt idx="18">
                  <c:v>2.4401161174556147</c:v>
                </c:pt>
                <c:pt idx="19">
                  <c:v>3.888661937822111</c:v>
                </c:pt>
                <c:pt idx="20">
                  <c:v>4.3461285454221432</c:v>
                </c:pt>
                <c:pt idx="21">
                  <c:v>2.4799529565430607</c:v>
                </c:pt>
                <c:pt idx="22">
                  <c:v>6.2871688116883435</c:v>
                </c:pt>
                <c:pt idx="23">
                  <c:v>4.6712052334845326</c:v>
                </c:pt>
                <c:pt idx="24">
                  <c:v>5.0535226987386368</c:v>
                </c:pt>
                <c:pt idx="25">
                  <c:v>3.6032335015464789</c:v>
                </c:pt>
                <c:pt idx="26">
                  <c:v>0.9391973523528836</c:v>
                </c:pt>
                <c:pt idx="27">
                  <c:v>6.0176850477017538</c:v>
                </c:pt>
                <c:pt idx="28">
                  <c:v>4.0032403541797663</c:v>
                </c:pt>
                <c:pt idx="29">
                  <c:v>2.0576584588636986</c:v>
                </c:pt>
                <c:pt idx="30">
                  <c:v>2.5318043631634208</c:v>
                </c:pt>
                <c:pt idx="31">
                  <c:v>1.6776446783114316</c:v>
                </c:pt>
                <c:pt idx="32">
                  <c:v>2.0296879891582678</c:v>
                </c:pt>
                <c:pt idx="33">
                  <c:v>2.0412149160079474</c:v>
                </c:pt>
                <c:pt idx="34">
                  <c:v>2.6680626554362128</c:v>
                </c:pt>
                <c:pt idx="35">
                  <c:v>1.7792320440759442</c:v>
                </c:pt>
                <c:pt idx="36">
                  <c:v>3.6081978419519705</c:v>
                </c:pt>
                <c:pt idx="37">
                  <c:v>4.5647882389730539</c:v>
                </c:pt>
                <c:pt idx="38">
                  <c:v>1.8505201971337684</c:v>
                </c:pt>
                <c:pt idx="39">
                  <c:v>3.1616556843949373</c:v>
                </c:pt>
                <c:pt idx="40">
                  <c:v>2.445190858263079</c:v>
                </c:pt>
                <c:pt idx="41">
                  <c:v>3.0795237727068407</c:v>
                </c:pt>
                <c:pt idx="42">
                  <c:v>3.4499794685379426</c:v>
                </c:pt>
                <c:pt idx="43">
                  <c:v>2.6516598575232067</c:v>
                </c:pt>
                <c:pt idx="44">
                  <c:v>1.9120037482529508</c:v>
                </c:pt>
                <c:pt idx="45">
                  <c:v>1.9143036157656215</c:v>
                </c:pt>
                <c:pt idx="46">
                  <c:v>1.5818212077644334</c:v>
                </c:pt>
                <c:pt idx="47">
                  <c:v>1.7159521166590477</c:v>
                </c:pt>
                <c:pt idx="48">
                  <c:v>3.7038943469453001</c:v>
                </c:pt>
                <c:pt idx="49">
                  <c:v>4.0125667180330513</c:v>
                </c:pt>
                <c:pt idx="50">
                  <c:v>2.792328777203716</c:v>
                </c:pt>
                <c:pt idx="51">
                  <c:v>4.2169845071251215</c:v>
                </c:pt>
                <c:pt idx="52">
                  <c:v>3.059438946386523</c:v>
                </c:pt>
                <c:pt idx="53">
                  <c:v>1.731095510555863</c:v>
                </c:pt>
                <c:pt idx="54">
                  <c:v>3.3127883522293966</c:v>
                </c:pt>
                <c:pt idx="55">
                  <c:v>2.2008483212918901</c:v>
                </c:pt>
                <c:pt idx="56">
                  <c:v>2.7572978922609432</c:v>
                </c:pt>
                <c:pt idx="57">
                  <c:v>2.9527501305280177</c:v>
                </c:pt>
                <c:pt idx="58">
                  <c:v>2.8098680277432084</c:v>
                </c:pt>
                <c:pt idx="59">
                  <c:v>8.5154306017566341</c:v>
                </c:pt>
                <c:pt idx="60">
                  <c:v>1.3020848666657645</c:v>
                </c:pt>
                <c:pt idx="61">
                  <c:v>1.9945007729588218</c:v>
                </c:pt>
                <c:pt idx="62">
                  <c:v>3.0484681945746774</c:v>
                </c:pt>
                <c:pt idx="63">
                  <c:v>3.1814147796224237</c:v>
                </c:pt>
                <c:pt idx="64">
                  <c:v>3.3983267941738258</c:v>
                </c:pt>
                <c:pt idx="65">
                  <c:v>4.0637698015512882</c:v>
                </c:pt>
                <c:pt idx="66">
                  <c:v>5.0826666229450739</c:v>
                </c:pt>
                <c:pt idx="67">
                  <c:v>2.2684502786410521</c:v>
                </c:pt>
                <c:pt idx="68">
                  <c:v>2.7282396644478779</c:v>
                </c:pt>
                <c:pt idx="69">
                  <c:v>3.4422800099159403</c:v>
                </c:pt>
                <c:pt idx="70">
                  <c:v>2.9566013709437708</c:v>
                </c:pt>
                <c:pt idx="71">
                  <c:v>3.6540251778005395</c:v>
                </c:pt>
                <c:pt idx="72">
                  <c:v>1.9779682336512212</c:v>
                </c:pt>
                <c:pt idx="73">
                  <c:v>4.536360508895493</c:v>
                </c:pt>
                <c:pt idx="74">
                  <c:v>2.9153315992067741</c:v>
                </c:pt>
                <c:pt idx="75">
                  <c:v>2.9857718153491342</c:v>
                </c:pt>
                <c:pt idx="76">
                  <c:v>0.7690416113579287</c:v>
                </c:pt>
                <c:pt idx="77">
                  <c:v>4.9888843108120602</c:v>
                </c:pt>
                <c:pt idx="78">
                  <c:v>4.0716202753531174</c:v>
                </c:pt>
                <c:pt idx="79">
                  <c:v>3.2319962871265746</c:v>
                </c:pt>
                <c:pt idx="80">
                  <c:v>2.1405197966849072</c:v>
                </c:pt>
                <c:pt idx="81">
                  <c:v>3.4247761484024895</c:v>
                </c:pt>
                <c:pt idx="82">
                  <c:v>5.1640875283054619</c:v>
                </c:pt>
                <c:pt idx="83">
                  <c:v>1.896628587784124</c:v>
                </c:pt>
                <c:pt idx="84">
                  <c:v>2.9929528340196923</c:v>
                </c:pt>
                <c:pt idx="85">
                  <c:v>5.189187476538768</c:v>
                </c:pt>
                <c:pt idx="86">
                  <c:v>3.161455361063966</c:v>
                </c:pt>
                <c:pt idx="87">
                  <c:v>5.5384474358794842</c:v>
                </c:pt>
                <c:pt idx="88">
                  <c:v>2.8572524681355849</c:v>
                </c:pt>
                <c:pt idx="89">
                  <c:v>3.9213985600378187</c:v>
                </c:pt>
                <c:pt idx="90">
                  <c:v>5.6043703184806253</c:v>
                </c:pt>
                <c:pt idx="91">
                  <c:v>3.9367880308698422</c:v>
                </c:pt>
                <c:pt idx="92">
                  <c:v>2.6667458321582322</c:v>
                </c:pt>
                <c:pt idx="93">
                  <c:v>1.6016319802001964</c:v>
                </c:pt>
                <c:pt idx="94">
                  <c:v>0.86564041803357084</c:v>
                </c:pt>
                <c:pt idx="95">
                  <c:v>3.2924408372310499</c:v>
                </c:pt>
                <c:pt idx="96">
                  <c:v>2.4111961070528181</c:v>
                </c:pt>
                <c:pt idx="97">
                  <c:v>6.210802417294139</c:v>
                </c:pt>
                <c:pt idx="98">
                  <c:v>0.58315235287758771</c:v>
                </c:pt>
                <c:pt idx="99">
                  <c:v>3.772682511600121</c:v>
                </c:pt>
                <c:pt idx="100">
                  <c:v>2.4146273004337551</c:v>
                </c:pt>
                <c:pt idx="101">
                  <c:v>4.2870531837149022</c:v>
                </c:pt>
                <c:pt idx="102">
                  <c:v>4.0710225988073239</c:v>
                </c:pt>
                <c:pt idx="103">
                  <c:v>3.8197992966472198</c:v>
                </c:pt>
                <c:pt idx="104">
                  <c:v>3.5238839840910403</c:v>
                </c:pt>
                <c:pt idx="105">
                  <c:v>6.8944198450630978</c:v>
                </c:pt>
                <c:pt idx="106">
                  <c:v>3.1127961706478553</c:v>
                </c:pt>
                <c:pt idx="107">
                  <c:v>3.4905204960483251</c:v>
                </c:pt>
                <c:pt idx="108">
                  <c:v>2.6839321278055204</c:v>
                </c:pt>
                <c:pt idx="109">
                  <c:v>4.1910499877715433</c:v>
                </c:pt>
                <c:pt idx="110">
                  <c:v>1.9371542702290556</c:v>
                </c:pt>
                <c:pt idx="111">
                  <c:v>2.8425047639948429</c:v>
                </c:pt>
                <c:pt idx="112">
                  <c:v>1.2429266537759449</c:v>
                </c:pt>
                <c:pt idx="113">
                  <c:v>3.6402838717147734</c:v>
                </c:pt>
                <c:pt idx="114">
                  <c:v>1.1226308386998816</c:v>
                </c:pt>
                <c:pt idx="115">
                  <c:v>4.2398860047568929</c:v>
                </c:pt>
                <c:pt idx="116">
                  <c:v>3.9859503258319866</c:v>
                </c:pt>
                <c:pt idx="117">
                  <c:v>3.541490976034436</c:v>
                </c:pt>
                <c:pt idx="118">
                  <c:v>5.363272477384176</c:v>
                </c:pt>
                <c:pt idx="119">
                  <c:v>1.3582678920841302</c:v>
                </c:pt>
                <c:pt idx="120">
                  <c:v>0.7941032678436738</c:v>
                </c:pt>
                <c:pt idx="121">
                  <c:v>2.9814426038412969</c:v>
                </c:pt>
                <c:pt idx="122">
                  <c:v>1.8443133320199869</c:v>
                </c:pt>
                <c:pt idx="123">
                  <c:v>1.958536868855592</c:v>
                </c:pt>
                <c:pt idx="124">
                  <c:v>3.0517904580753861</c:v>
                </c:pt>
                <c:pt idx="125">
                  <c:v>3.5015710759600207</c:v>
                </c:pt>
                <c:pt idx="126">
                  <c:v>2.2065508529527862</c:v>
                </c:pt>
                <c:pt idx="127">
                  <c:v>4.1975181159029278</c:v>
                </c:pt>
                <c:pt idx="128">
                  <c:v>3.102798468049984</c:v>
                </c:pt>
                <c:pt idx="129">
                  <c:v>2.7883014542907687</c:v>
                </c:pt>
                <c:pt idx="130">
                  <c:v>2.6472438497425794</c:v>
                </c:pt>
                <c:pt idx="131">
                  <c:v>1.9881377383538261</c:v>
                </c:pt>
                <c:pt idx="132">
                  <c:v>2.4029148965371205</c:v>
                </c:pt>
                <c:pt idx="133">
                  <c:v>4.2026896149965811</c:v>
                </c:pt>
                <c:pt idx="134">
                  <c:v>2.9595551467520611</c:v>
                </c:pt>
                <c:pt idx="135">
                  <c:v>6.2295659292334822</c:v>
                </c:pt>
                <c:pt idx="136">
                  <c:v>3.8420166145745509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A2-48E4-A1B9-F6AAF4C55E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8693759"/>
        <c:axId val="1368708735"/>
      </c:lineChart>
      <c:catAx>
        <c:axId val="136869375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8708735"/>
        <c:crosses val="autoZero"/>
        <c:auto val="1"/>
        <c:lblAlgn val="ctr"/>
        <c:lblOffset val="100"/>
        <c:noMultiLvlLbl val="0"/>
      </c:catAx>
      <c:valAx>
        <c:axId val="13687087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8693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609599</xdr:colOff>
      <xdr:row>11</xdr:row>
      <xdr:rowOff>14287</xdr:rowOff>
    </xdr:from>
    <xdr:to>
      <xdr:col>35</xdr:col>
      <xdr:colOff>47625</xdr:colOff>
      <xdr:row>61</xdr:row>
      <xdr:rowOff>47625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79A2D27-119A-4E7F-9996-F3FB0C1F7B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134592</xdr:colOff>
      <xdr:row>39</xdr:row>
      <xdr:rowOff>171450</xdr:rowOff>
    </xdr:from>
    <xdr:to>
      <xdr:col>34</xdr:col>
      <xdr:colOff>687042</xdr:colOff>
      <xdr:row>39</xdr:row>
      <xdr:rowOff>171451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5280D426-3B86-47E5-A475-E80738C81278}"/>
            </a:ext>
          </a:extLst>
        </xdr:cNvPr>
        <xdr:cNvCxnSpPr/>
      </xdr:nvCxnSpPr>
      <xdr:spPr>
        <a:xfrm flipV="1">
          <a:off x="8558005" y="7410450"/>
          <a:ext cx="16554450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133350</xdr:colOff>
      <xdr:row>35</xdr:row>
      <xdr:rowOff>7041</xdr:rowOff>
    </xdr:from>
    <xdr:to>
      <xdr:col>34</xdr:col>
      <xdr:colOff>685800</xdr:colOff>
      <xdr:row>35</xdr:row>
      <xdr:rowOff>7042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A748EB98-1B5B-49C5-B982-4E30DE528D8F}"/>
            </a:ext>
          </a:extLst>
        </xdr:cNvPr>
        <xdr:cNvCxnSpPr/>
      </xdr:nvCxnSpPr>
      <xdr:spPr>
        <a:xfrm flipV="1">
          <a:off x="8556763" y="6484041"/>
          <a:ext cx="16554450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140390</xdr:colOff>
      <xdr:row>30</xdr:row>
      <xdr:rowOff>43484</xdr:rowOff>
    </xdr:from>
    <xdr:to>
      <xdr:col>34</xdr:col>
      <xdr:colOff>692840</xdr:colOff>
      <xdr:row>30</xdr:row>
      <xdr:rowOff>43485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9A587923-E715-4308-BD7C-960886C7705B}"/>
            </a:ext>
          </a:extLst>
        </xdr:cNvPr>
        <xdr:cNvCxnSpPr/>
      </xdr:nvCxnSpPr>
      <xdr:spPr>
        <a:xfrm flipV="1">
          <a:off x="8563803" y="5567984"/>
          <a:ext cx="16554450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500063</xdr:colOff>
      <xdr:row>11</xdr:row>
      <xdr:rowOff>57150</xdr:rowOff>
    </xdr:from>
    <xdr:to>
      <xdr:col>55</xdr:col>
      <xdr:colOff>738187</xdr:colOff>
      <xdr:row>60</xdr:row>
      <xdr:rowOff>47626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7E72E2B3-A3A6-4CA0-8C06-3BD4BA994D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140127</xdr:colOff>
      <xdr:row>35</xdr:row>
      <xdr:rowOff>7041</xdr:rowOff>
    </xdr:from>
    <xdr:to>
      <xdr:col>34</xdr:col>
      <xdr:colOff>692577</xdr:colOff>
      <xdr:row>35</xdr:row>
      <xdr:rowOff>7042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EE05E1F8-CC5B-4DDA-A294-45C6CE3FB425}"/>
            </a:ext>
          </a:extLst>
        </xdr:cNvPr>
        <xdr:cNvCxnSpPr/>
      </xdr:nvCxnSpPr>
      <xdr:spPr>
        <a:xfrm flipV="1">
          <a:off x="8556763" y="6484041"/>
          <a:ext cx="16554450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735249</xdr:colOff>
      <xdr:row>37</xdr:row>
      <xdr:rowOff>123974</xdr:rowOff>
    </xdr:from>
    <xdr:to>
      <xdr:col>55</xdr:col>
      <xdr:colOff>504264</xdr:colOff>
      <xdr:row>37</xdr:row>
      <xdr:rowOff>123974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0CE78872-2FA6-4101-83EE-31AECDC0E954}"/>
            </a:ext>
          </a:extLst>
        </xdr:cNvPr>
        <xdr:cNvCxnSpPr/>
      </xdr:nvCxnSpPr>
      <xdr:spPr>
        <a:xfrm>
          <a:off x="25914867" y="6981974"/>
          <a:ext cx="1500901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38711</xdr:colOff>
      <xdr:row>13</xdr:row>
      <xdr:rowOff>128360</xdr:rowOff>
    </xdr:from>
    <xdr:to>
      <xdr:col>55</xdr:col>
      <xdr:colOff>599005</xdr:colOff>
      <xdr:row>13</xdr:row>
      <xdr:rowOff>128360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57CEDB92-48A9-4A3F-8F72-A83A5077F1BF}"/>
            </a:ext>
          </a:extLst>
        </xdr:cNvPr>
        <xdr:cNvCxnSpPr/>
      </xdr:nvCxnSpPr>
      <xdr:spPr>
        <a:xfrm>
          <a:off x="26743347" y="2414360"/>
          <a:ext cx="15038294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748393</xdr:colOff>
      <xdr:row>78</xdr:row>
      <xdr:rowOff>81642</xdr:rowOff>
    </xdr:from>
    <xdr:to>
      <xdr:col>35</xdr:col>
      <xdr:colOff>186419</xdr:colOff>
      <xdr:row>128</xdr:row>
      <xdr:rowOff>114980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141125F2-5C51-491F-B2FF-470EB5C7DD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204108</xdr:colOff>
      <xdr:row>39</xdr:row>
      <xdr:rowOff>171451</xdr:rowOff>
    </xdr:from>
    <xdr:to>
      <xdr:col>33</xdr:col>
      <xdr:colOff>686392</xdr:colOff>
      <xdr:row>39</xdr:row>
      <xdr:rowOff>176893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512C8275-A920-401A-84A5-9048B5D4BF54}"/>
            </a:ext>
          </a:extLst>
        </xdr:cNvPr>
        <xdr:cNvCxnSpPr/>
      </xdr:nvCxnSpPr>
      <xdr:spPr>
        <a:xfrm flipV="1">
          <a:off x="9388929" y="7410451"/>
          <a:ext cx="15722284" cy="544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244929</xdr:colOff>
      <xdr:row>30</xdr:row>
      <xdr:rowOff>40821</xdr:rowOff>
    </xdr:from>
    <xdr:to>
      <xdr:col>33</xdr:col>
      <xdr:colOff>692190</xdr:colOff>
      <xdr:row>30</xdr:row>
      <xdr:rowOff>43485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21F8654E-67F1-421A-887A-5F2B7E000EDF}"/>
            </a:ext>
          </a:extLst>
        </xdr:cNvPr>
        <xdr:cNvCxnSpPr/>
      </xdr:nvCxnSpPr>
      <xdr:spPr>
        <a:xfrm>
          <a:off x="9429750" y="5565321"/>
          <a:ext cx="15687261" cy="266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190500</xdr:colOff>
      <xdr:row>35</xdr:row>
      <xdr:rowOff>7042</xdr:rowOff>
    </xdr:from>
    <xdr:to>
      <xdr:col>33</xdr:col>
      <xdr:colOff>691927</xdr:colOff>
      <xdr:row>35</xdr:row>
      <xdr:rowOff>13607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284AE3D2-8D78-4B3B-ACFC-B57EF8702CB6}"/>
            </a:ext>
          </a:extLst>
        </xdr:cNvPr>
        <xdr:cNvCxnSpPr/>
      </xdr:nvCxnSpPr>
      <xdr:spPr>
        <a:xfrm flipV="1">
          <a:off x="9375321" y="6484042"/>
          <a:ext cx="15741427" cy="65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272143</xdr:colOff>
      <xdr:row>107</xdr:row>
      <xdr:rowOff>78770</xdr:rowOff>
    </xdr:from>
    <xdr:to>
      <xdr:col>35</xdr:col>
      <xdr:colOff>62593</xdr:colOff>
      <xdr:row>107</xdr:row>
      <xdr:rowOff>78771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FACB85B3-518B-4B8C-80C9-E6BEF6E23D22}"/>
            </a:ext>
          </a:extLst>
        </xdr:cNvPr>
        <xdr:cNvCxnSpPr/>
      </xdr:nvCxnSpPr>
      <xdr:spPr>
        <a:xfrm flipV="1">
          <a:off x="9452778" y="20271770"/>
          <a:ext cx="16554450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277941</xdr:colOff>
      <xdr:row>97</xdr:row>
      <xdr:rowOff>141304</xdr:rowOff>
    </xdr:from>
    <xdr:to>
      <xdr:col>35</xdr:col>
      <xdr:colOff>68391</xdr:colOff>
      <xdr:row>97</xdr:row>
      <xdr:rowOff>141305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E398DA49-2652-4D6C-889A-60D6E37A87D2}"/>
            </a:ext>
          </a:extLst>
        </xdr:cNvPr>
        <xdr:cNvCxnSpPr/>
      </xdr:nvCxnSpPr>
      <xdr:spPr>
        <a:xfrm flipV="1">
          <a:off x="9458576" y="18429304"/>
          <a:ext cx="16554450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277678</xdr:colOff>
      <xdr:row>102</xdr:row>
      <xdr:rowOff>104861</xdr:rowOff>
    </xdr:from>
    <xdr:to>
      <xdr:col>35</xdr:col>
      <xdr:colOff>68128</xdr:colOff>
      <xdr:row>102</xdr:row>
      <xdr:rowOff>104862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39ADE9C6-91EB-47AA-96D5-0B8B10388348}"/>
            </a:ext>
          </a:extLst>
        </xdr:cNvPr>
        <xdr:cNvCxnSpPr/>
      </xdr:nvCxnSpPr>
      <xdr:spPr>
        <a:xfrm flipV="1">
          <a:off x="9458313" y="19345361"/>
          <a:ext cx="16554450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95249</xdr:colOff>
      <xdr:row>78</xdr:row>
      <xdr:rowOff>47626</xdr:rowOff>
    </xdr:from>
    <xdr:to>
      <xdr:col>56</xdr:col>
      <xdr:colOff>238125</xdr:colOff>
      <xdr:row>128</xdr:row>
      <xdr:rowOff>0</xdr:rowOff>
    </xdr:to>
    <xdr:graphicFrame macro="">
      <xdr:nvGraphicFramePr>
        <xdr:cNvPr id="21" name="Gráfico 20">
          <a:extLst>
            <a:ext uri="{FF2B5EF4-FFF2-40B4-BE49-F238E27FC236}">
              <a16:creationId xmlns:a16="http://schemas.microsoft.com/office/drawing/2014/main" id="{48B98BE0-568F-40B3-B26D-7ED2034EEB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36</xdr:col>
      <xdr:colOff>376237</xdr:colOff>
      <xdr:row>103</xdr:row>
      <xdr:rowOff>42865</xdr:rowOff>
    </xdr:from>
    <xdr:to>
      <xdr:col>56</xdr:col>
      <xdr:colOff>71437</xdr:colOff>
      <xdr:row>103</xdr:row>
      <xdr:rowOff>42865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id="{72C14C28-ACE6-4C5D-AA1A-AB04A484C786}"/>
            </a:ext>
          </a:extLst>
        </xdr:cNvPr>
        <xdr:cNvCxnSpPr/>
      </xdr:nvCxnSpPr>
      <xdr:spPr>
        <a:xfrm>
          <a:off x="27093862" y="19473865"/>
          <a:ext cx="149352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419100</xdr:colOff>
      <xdr:row>80</xdr:row>
      <xdr:rowOff>142875</xdr:rowOff>
    </xdr:from>
    <xdr:to>
      <xdr:col>56</xdr:col>
      <xdr:colOff>114300</xdr:colOff>
      <xdr:row>80</xdr:row>
      <xdr:rowOff>142875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98BCCA27-B1CB-4FEE-B4D4-22C7F0D9A1F3}"/>
            </a:ext>
          </a:extLst>
        </xdr:cNvPr>
        <xdr:cNvCxnSpPr/>
      </xdr:nvCxnSpPr>
      <xdr:spPr>
        <a:xfrm>
          <a:off x="27127200" y="15192375"/>
          <a:ext cx="149352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383041</xdr:colOff>
      <xdr:row>103</xdr:row>
      <xdr:rowOff>42865</xdr:rowOff>
    </xdr:from>
    <xdr:to>
      <xdr:col>56</xdr:col>
      <xdr:colOff>78241</xdr:colOff>
      <xdr:row>103</xdr:row>
      <xdr:rowOff>42865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C8657715-6E77-4E10-A4FF-6296E7271409}"/>
            </a:ext>
          </a:extLst>
        </xdr:cNvPr>
        <xdr:cNvCxnSpPr/>
      </xdr:nvCxnSpPr>
      <xdr:spPr>
        <a:xfrm>
          <a:off x="27093862" y="19473865"/>
          <a:ext cx="149352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421821</xdr:colOff>
      <xdr:row>124</xdr:row>
      <xdr:rowOff>149679</xdr:rowOff>
    </xdr:from>
    <xdr:to>
      <xdr:col>56</xdr:col>
      <xdr:colOff>117021</xdr:colOff>
      <xdr:row>124</xdr:row>
      <xdr:rowOff>149679</xdr:rowOff>
    </xdr:to>
    <xdr:cxnSp macro="">
      <xdr:nvCxnSpPr>
        <xdr:cNvPr id="29" name="Conector recto 28">
          <a:extLst>
            <a:ext uri="{FF2B5EF4-FFF2-40B4-BE49-F238E27FC236}">
              <a16:creationId xmlns:a16="http://schemas.microsoft.com/office/drawing/2014/main" id="{E763F2B8-21CB-4A3D-AEC1-B334CD84B76D}"/>
            </a:ext>
          </a:extLst>
        </xdr:cNvPr>
        <xdr:cNvCxnSpPr/>
      </xdr:nvCxnSpPr>
      <xdr:spPr>
        <a:xfrm>
          <a:off x="27132642" y="23581179"/>
          <a:ext cx="149352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744682</xdr:colOff>
      <xdr:row>57</xdr:row>
      <xdr:rowOff>0</xdr:rowOff>
    </xdr:from>
    <xdr:to>
      <xdr:col>55</xdr:col>
      <xdr:colOff>513697</xdr:colOff>
      <xdr:row>57</xdr:row>
      <xdr:rowOff>0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C200FCCD-1F81-4C3C-B736-3195F1B4122F}"/>
            </a:ext>
          </a:extLst>
        </xdr:cNvPr>
        <xdr:cNvCxnSpPr/>
      </xdr:nvCxnSpPr>
      <xdr:spPr>
        <a:xfrm>
          <a:off x="26687318" y="10668000"/>
          <a:ext cx="1500901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609599</xdr:colOff>
      <xdr:row>11</xdr:row>
      <xdr:rowOff>14287</xdr:rowOff>
    </xdr:from>
    <xdr:to>
      <xdr:col>35</xdr:col>
      <xdr:colOff>47625</xdr:colOff>
      <xdr:row>61</xdr:row>
      <xdr:rowOff>47625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FE9AC3-F71C-4ABA-B4ED-3C22BDD79B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225555</xdr:colOff>
      <xdr:row>43</xdr:row>
      <xdr:rowOff>31157</xdr:rowOff>
    </xdr:from>
    <xdr:to>
      <xdr:col>35</xdr:col>
      <xdr:colOff>16005</xdr:colOff>
      <xdr:row>43</xdr:row>
      <xdr:rowOff>31158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19BE153C-E099-490E-A1F3-51D7BA2260BD}"/>
            </a:ext>
          </a:extLst>
        </xdr:cNvPr>
        <xdr:cNvCxnSpPr/>
      </xdr:nvCxnSpPr>
      <xdr:spPr>
        <a:xfrm flipV="1">
          <a:off x="10703055" y="8267481"/>
          <a:ext cx="16554450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500063</xdr:colOff>
      <xdr:row>11</xdr:row>
      <xdr:rowOff>57150</xdr:rowOff>
    </xdr:from>
    <xdr:to>
      <xdr:col>55</xdr:col>
      <xdr:colOff>738187</xdr:colOff>
      <xdr:row>60</xdr:row>
      <xdr:rowOff>47626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E23770DE-101E-4DA5-BB99-456B36195F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36</xdr:col>
      <xdr:colOff>30960</xdr:colOff>
      <xdr:row>41</xdr:row>
      <xdr:rowOff>78030</xdr:rowOff>
    </xdr:from>
    <xdr:to>
      <xdr:col>55</xdr:col>
      <xdr:colOff>561975</xdr:colOff>
      <xdr:row>41</xdr:row>
      <xdr:rowOff>78030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79D8A119-7696-4725-B455-C07BF1BCF66B}"/>
            </a:ext>
          </a:extLst>
        </xdr:cNvPr>
        <xdr:cNvCxnSpPr/>
      </xdr:nvCxnSpPr>
      <xdr:spPr>
        <a:xfrm>
          <a:off x="28034460" y="7933354"/>
          <a:ext cx="1500901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3413</xdr:colOff>
      <xdr:row>20</xdr:row>
      <xdr:rowOff>175985</xdr:rowOff>
    </xdr:from>
    <xdr:to>
      <xdr:col>55</xdr:col>
      <xdr:colOff>563707</xdr:colOff>
      <xdr:row>20</xdr:row>
      <xdr:rowOff>175985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AD1A2051-37E7-484E-BF59-FB5823651131}"/>
            </a:ext>
          </a:extLst>
        </xdr:cNvPr>
        <xdr:cNvCxnSpPr/>
      </xdr:nvCxnSpPr>
      <xdr:spPr>
        <a:xfrm>
          <a:off x="28006913" y="4030809"/>
          <a:ext cx="15038294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748393</xdr:colOff>
      <xdr:row>78</xdr:row>
      <xdr:rowOff>81642</xdr:rowOff>
    </xdr:from>
    <xdr:to>
      <xdr:col>35</xdr:col>
      <xdr:colOff>186419</xdr:colOff>
      <xdr:row>128</xdr:row>
      <xdr:rowOff>114980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CFDD679D-FB13-42C9-8749-38477141EF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206829</xdr:colOff>
      <xdr:row>31</xdr:row>
      <xdr:rowOff>40821</xdr:rowOff>
    </xdr:from>
    <xdr:to>
      <xdr:col>33</xdr:col>
      <xdr:colOff>654090</xdr:colOff>
      <xdr:row>31</xdr:row>
      <xdr:rowOff>43485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230FC8A2-4ED6-4389-A2C3-FB3D22CBB1CD}"/>
            </a:ext>
          </a:extLst>
        </xdr:cNvPr>
        <xdr:cNvCxnSpPr/>
      </xdr:nvCxnSpPr>
      <xdr:spPr>
        <a:xfrm>
          <a:off x="10684329" y="5984421"/>
          <a:ext cx="15687261" cy="266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198664</xdr:colOff>
      <xdr:row>36</xdr:row>
      <xdr:rowOff>173049</xdr:rowOff>
    </xdr:from>
    <xdr:to>
      <xdr:col>33</xdr:col>
      <xdr:colOff>700091</xdr:colOff>
      <xdr:row>36</xdr:row>
      <xdr:rowOff>179614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95600ED5-2BA4-42F3-9E4D-AD024E06186B}"/>
            </a:ext>
          </a:extLst>
        </xdr:cNvPr>
        <xdr:cNvCxnSpPr/>
      </xdr:nvCxnSpPr>
      <xdr:spPr>
        <a:xfrm flipV="1">
          <a:off x="10676164" y="7069149"/>
          <a:ext cx="15741427" cy="65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288708</xdr:colOff>
      <xdr:row>110</xdr:row>
      <xdr:rowOff>12509</xdr:rowOff>
    </xdr:from>
    <xdr:to>
      <xdr:col>35</xdr:col>
      <xdr:colOff>79158</xdr:colOff>
      <xdr:row>110</xdr:row>
      <xdr:rowOff>12510</xdr:rowOff>
    </xdr:to>
    <xdr:cxnSp macro="">
      <xdr:nvCxnSpPr>
        <xdr:cNvPr id="14" name="Conector recto 13">
          <a:extLst>
            <a:ext uri="{FF2B5EF4-FFF2-40B4-BE49-F238E27FC236}">
              <a16:creationId xmlns:a16="http://schemas.microsoft.com/office/drawing/2014/main" id="{AE5336E3-DF0C-4D27-8436-9D215B41D78B}"/>
            </a:ext>
          </a:extLst>
        </xdr:cNvPr>
        <xdr:cNvCxnSpPr/>
      </xdr:nvCxnSpPr>
      <xdr:spPr>
        <a:xfrm flipV="1">
          <a:off x="10766208" y="21033770"/>
          <a:ext cx="16554450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296941</xdr:colOff>
      <xdr:row>96</xdr:row>
      <xdr:rowOff>130099</xdr:rowOff>
    </xdr:from>
    <xdr:to>
      <xdr:col>35</xdr:col>
      <xdr:colOff>87391</xdr:colOff>
      <xdr:row>96</xdr:row>
      <xdr:rowOff>130100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5C1BF1D1-FF4B-4C09-AFE4-F441E9868741}"/>
            </a:ext>
          </a:extLst>
        </xdr:cNvPr>
        <xdr:cNvCxnSpPr/>
      </xdr:nvCxnSpPr>
      <xdr:spPr>
        <a:xfrm flipV="1">
          <a:off x="10774441" y="18484360"/>
          <a:ext cx="16554450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302526</xdr:colOff>
      <xdr:row>103</xdr:row>
      <xdr:rowOff>71731</xdr:rowOff>
    </xdr:from>
    <xdr:to>
      <xdr:col>35</xdr:col>
      <xdr:colOff>92976</xdr:colOff>
      <xdr:row>103</xdr:row>
      <xdr:rowOff>71732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80120E11-5C77-45F1-A7A9-83137C638FB9}"/>
            </a:ext>
          </a:extLst>
        </xdr:cNvPr>
        <xdr:cNvCxnSpPr/>
      </xdr:nvCxnSpPr>
      <xdr:spPr>
        <a:xfrm flipV="1">
          <a:off x="10780026" y="19759492"/>
          <a:ext cx="16554450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95249</xdr:colOff>
      <xdr:row>78</xdr:row>
      <xdr:rowOff>47626</xdr:rowOff>
    </xdr:from>
    <xdr:to>
      <xdr:col>56</xdr:col>
      <xdr:colOff>238125</xdr:colOff>
      <xdr:row>128</xdr:row>
      <xdr:rowOff>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251E3E4E-654E-426E-A4CF-B7F6A53B3C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36</xdr:col>
      <xdr:colOff>323850</xdr:colOff>
      <xdr:row>90</xdr:row>
      <xdr:rowOff>47625</xdr:rowOff>
    </xdr:from>
    <xdr:to>
      <xdr:col>56</xdr:col>
      <xdr:colOff>19050</xdr:colOff>
      <xdr:row>90</xdr:row>
      <xdr:rowOff>47625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D982452A-FB8B-4AFB-8146-36D61C4FCBCB}"/>
            </a:ext>
          </a:extLst>
        </xdr:cNvPr>
        <xdr:cNvCxnSpPr/>
      </xdr:nvCxnSpPr>
      <xdr:spPr>
        <a:xfrm>
          <a:off x="28327350" y="17268825"/>
          <a:ext cx="149352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316366</xdr:colOff>
      <xdr:row>109</xdr:row>
      <xdr:rowOff>109540</xdr:rowOff>
    </xdr:from>
    <xdr:to>
      <xdr:col>56</xdr:col>
      <xdr:colOff>11566</xdr:colOff>
      <xdr:row>109</xdr:row>
      <xdr:rowOff>109540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E7A1CF53-7630-496E-99DC-13A24D6A307B}"/>
            </a:ext>
          </a:extLst>
        </xdr:cNvPr>
        <xdr:cNvCxnSpPr/>
      </xdr:nvCxnSpPr>
      <xdr:spPr>
        <a:xfrm>
          <a:off x="28319866" y="20950240"/>
          <a:ext cx="149352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421821</xdr:colOff>
      <xdr:row>124</xdr:row>
      <xdr:rowOff>149679</xdr:rowOff>
    </xdr:from>
    <xdr:to>
      <xdr:col>56</xdr:col>
      <xdr:colOff>117021</xdr:colOff>
      <xdr:row>124</xdr:row>
      <xdr:rowOff>149679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2E0BE80A-943A-4C07-8BEB-DF62DC112CE0}"/>
            </a:ext>
          </a:extLst>
        </xdr:cNvPr>
        <xdr:cNvCxnSpPr/>
      </xdr:nvCxnSpPr>
      <xdr:spPr>
        <a:xfrm>
          <a:off x="27891921" y="23847879"/>
          <a:ext cx="149352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744682</xdr:colOff>
      <xdr:row>57</xdr:row>
      <xdr:rowOff>0</xdr:rowOff>
    </xdr:from>
    <xdr:to>
      <xdr:col>55</xdr:col>
      <xdr:colOff>513697</xdr:colOff>
      <xdr:row>57</xdr:row>
      <xdr:rowOff>0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id="{788DFD6D-2A43-4E50-B0F3-38A5678EBBBB}"/>
            </a:ext>
          </a:extLst>
        </xdr:cNvPr>
        <xdr:cNvCxnSpPr/>
      </xdr:nvCxnSpPr>
      <xdr:spPr>
        <a:xfrm>
          <a:off x="27452782" y="10896600"/>
          <a:ext cx="1500901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503465</xdr:colOff>
      <xdr:row>2</xdr:row>
      <xdr:rowOff>92528</xdr:rowOff>
    </xdr:from>
    <xdr:to>
      <xdr:col>11</xdr:col>
      <xdr:colOff>171213</xdr:colOff>
      <xdr:row>33</xdr:row>
      <xdr:rowOff>131458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B791E70-769B-4A79-BFD1-AC28DB43DB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3465" y="473528"/>
          <a:ext cx="8049748" cy="59444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s://www.uv.mx/personal/ermeneses/files/2018/05/6-control-estadistico-de-la-calidad-y-seis-sigma-gutierrez-2d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36190-3A72-42F3-BF08-5EF7097D204C}">
  <dimension ref="A1:K16"/>
  <sheetViews>
    <sheetView workbookViewId="0">
      <selection sqref="A1:K16"/>
    </sheetView>
  </sheetViews>
  <sheetFormatPr baseColWidth="10" defaultColWidth="0" defaultRowHeight="15" zeroHeight="1" x14ac:dyDescent="0.25"/>
  <cols>
    <col min="1" max="11" width="11.42578125" customWidth="1"/>
    <col min="12" max="16384" width="11.42578125" hidden="1"/>
  </cols>
  <sheetData>
    <row r="1" spans="1:11" x14ac:dyDescent="0.25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4"/>
      <c r="K1" s="35"/>
    </row>
    <row r="2" spans="1:11" x14ac:dyDescent="0.25">
      <c r="A2" s="36"/>
      <c r="B2" s="37"/>
      <c r="C2" s="37"/>
      <c r="D2" s="37"/>
      <c r="E2" s="37"/>
      <c r="F2" s="37"/>
      <c r="G2" s="37"/>
      <c r="H2" s="37"/>
      <c r="I2" s="37"/>
      <c r="J2" s="37"/>
      <c r="K2" s="38"/>
    </row>
    <row r="3" spans="1:11" x14ac:dyDescent="0.25">
      <c r="A3" s="36"/>
      <c r="B3" s="37"/>
      <c r="C3" s="37"/>
      <c r="D3" s="37"/>
      <c r="E3" s="37"/>
      <c r="F3" s="37"/>
      <c r="G3" s="37"/>
      <c r="H3" s="37"/>
      <c r="I3" s="37"/>
      <c r="J3" s="37"/>
      <c r="K3" s="38"/>
    </row>
    <row r="4" spans="1:11" x14ac:dyDescent="0.25">
      <c r="A4" s="36"/>
      <c r="B4" s="37"/>
      <c r="C4" s="37"/>
      <c r="D4" s="37"/>
      <c r="E4" s="37"/>
      <c r="F4" s="37"/>
      <c r="G4" s="37"/>
      <c r="H4" s="37"/>
      <c r="I4" s="37"/>
      <c r="J4" s="37"/>
      <c r="K4" s="38"/>
    </row>
    <row r="5" spans="1:11" x14ac:dyDescent="0.25">
      <c r="A5" s="36"/>
      <c r="B5" s="37"/>
      <c r="C5" s="37"/>
      <c r="D5" s="37"/>
      <c r="E5" s="37"/>
      <c r="F5" s="37"/>
      <c r="G5" s="37"/>
      <c r="H5" s="37"/>
      <c r="I5" s="37"/>
      <c r="J5" s="37"/>
      <c r="K5" s="38"/>
    </row>
    <row r="6" spans="1:11" x14ac:dyDescent="0.25">
      <c r="A6" s="36"/>
      <c r="B6" s="37"/>
      <c r="C6" s="37"/>
      <c r="D6" s="37"/>
      <c r="E6" s="37"/>
      <c r="F6" s="37"/>
      <c r="G6" s="37"/>
      <c r="H6" s="37"/>
      <c r="I6" s="37"/>
      <c r="J6" s="37"/>
      <c r="K6" s="38"/>
    </row>
    <row r="7" spans="1:11" x14ac:dyDescent="0.25">
      <c r="A7" s="36"/>
      <c r="B7" s="37"/>
      <c r="C7" s="37"/>
      <c r="D7" s="37"/>
      <c r="E7" s="37"/>
      <c r="F7" s="37"/>
      <c r="G7" s="37"/>
      <c r="H7" s="37"/>
      <c r="I7" s="37"/>
      <c r="J7" s="37"/>
      <c r="K7" s="38"/>
    </row>
    <row r="8" spans="1:11" x14ac:dyDescent="0.25">
      <c r="A8" s="36"/>
      <c r="B8" s="37"/>
      <c r="C8" s="37"/>
      <c r="D8" s="37"/>
      <c r="E8" s="37"/>
      <c r="F8" s="37"/>
      <c r="G8" s="37"/>
      <c r="H8" s="37"/>
      <c r="I8" s="37"/>
      <c r="J8" s="37"/>
      <c r="K8" s="38"/>
    </row>
    <row r="9" spans="1:11" x14ac:dyDescent="0.25">
      <c r="A9" s="36"/>
      <c r="B9" s="37"/>
      <c r="C9" s="37"/>
      <c r="D9" s="37"/>
      <c r="E9" s="37"/>
      <c r="F9" s="37"/>
      <c r="G9" s="37"/>
      <c r="H9" s="37"/>
      <c r="I9" s="37"/>
      <c r="J9" s="37"/>
      <c r="K9" s="38"/>
    </row>
    <row r="10" spans="1:11" x14ac:dyDescent="0.25">
      <c r="A10" s="36"/>
      <c r="B10" s="37"/>
      <c r="C10" s="37"/>
      <c r="D10" s="37"/>
      <c r="E10" s="37"/>
      <c r="F10" s="37"/>
      <c r="G10" s="37"/>
      <c r="H10" s="37"/>
      <c r="I10" s="37"/>
      <c r="J10" s="37"/>
      <c r="K10" s="38"/>
    </row>
    <row r="11" spans="1:11" x14ac:dyDescent="0.25">
      <c r="A11" s="36"/>
      <c r="B11" s="37"/>
      <c r="C11" s="37"/>
      <c r="D11" s="37"/>
      <c r="E11" s="37"/>
      <c r="F11" s="37"/>
      <c r="G11" s="37"/>
      <c r="H11" s="37"/>
      <c r="I11" s="37"/>
      <c r="J11" s="37"/>
      <c r="K11" s="38"/>
    </row>
    <row r="12" spans="1:11" x14ac:dyDescent="0.25">
      <c r="A12" s="36"/>
      <c r="B12" s="37"/>
      <c r="C12" s="37"/>
      <c r="D12" s="37"/>
      <c r="E12" s="37"/>
      <c r="F12" s="37"/>
      <c r="G12" s="37"/>
      <c r="H12" s="37"/>
      <c r="I12" s="37"/>
      <c r="J12" s="37"/>
      <c r="K12" s="38"/>
    </row>
    <row r="13" spans="1:11" x14ac:dyDescent="0.25">
      <c r="A13" s="36"/>
      <c r="B13" s="37"/>
      <c r="C13" s="37"/>
      <c r="D13" s="37"/>
      <c r="E13" s="37"/>
      <c r="F13" s="37"/>
      <c r="G13" s="37"/>
      <c r="H13" s="37"/>
      <c r="I13" s="37"/>
      <c r="J13" s="37"/>
      <c r="K13" s="38"/>
    </row>
    <row r="14" spans="1:11" x14ac:dyDescent="0.25">
      <c r="A14" s="36"/>
      <c r="B14" s="37"/>
      <c r="C14" s="37"/>
      <c r="D14" s="37"/>
      <c r="E14" s="37"/>
      <c r="F14" s="37"/>
      <c r="G14" s="37"/>
      <c r="H14" s="37"/>
      <c r="I14" s="37"/>
      <c r="J14" s="37"/>
      <c r="K14" s="38"/>
    </row>
    <row r="15" spans="1:11" x14ac:dyDescent="0.25">
      <c r="A15" s="36"/>
      <c r="B15" s="37"/>
      <c r="C15" s="37"/>
      <c r="D15" s="37"/>
      <c r="E15" s="37"/>
      <c r="F15" s="37"/>
      <c r="G15" s="37"/>
      <c r="H15" s="37"/>
      <c r="I15" s="37"/>
      <c r="J15" s="37"/>
      <c r="K15" s="38"/>
    </row>
    <row r="16" spans="1:11" ht="15.75" thickBot="1" x14ac:dyDescent="0.3">
      <c r="A16" s="39"/>
      <c r="B16" s="40"/>
      <c r="C16" s="40"/>
      <c r="D16" s="40"/>
      <c r="E16" s="40"/>
      <c r="F16" s="40"/>
      <c r="G16" s="40"/>
      <c r="H16" s="40"/>
      <c r="I16" s="40"/>
      <c r="J16" s="40"/>
      <c r="K16" s="41"/>
    </row>
  </sheetData>
  <mergeCells count="1">
    <mergeCell ref="A1:K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ADE3A-F003-4BBF-BDFC-DF95920D87E9}">
  <dimension ref="B1:BE143"/>
  <sheetViews>
    <sheetView zoomScale="70" zoomScaleNormal="70" workbookViewId="0">
      <selection activeCell="C9" sqref="C9"/>
    </sheetView>
  </sheetViews>
  <sheetFormatPr baseColWidth="10" defaultRowHeight="15" x14ac:dyDescent="0.25"/>
  <cols>
    <col min="1" max="1" width="7.140625" customWidth="1"/>
    <col min="3" max="3" width="19.5703125" bestFit="1" customWidth="1"/>
    <col min="8" max="8" width="15.28515625" customWidth="1"/>
  </cols>
  <sheetData>
    <row r="1" spans="2:57" ht="15.75" thickBot="1" x14ac:dyDescent="0.3"/>
    <row r="2" spans="2:57" ht="15.75" thickBot="1" x14ac:dyDescent="0.3">
      <c r="M2" s="2"/>
      <c r="N2" s="3"/>
      <c r="O2" s="44" t="s">
        <v>12</v>
      </c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"/>
    </row>
    <row r="3" spans="2:57" ht="15.75" thickBot="1" x14ac:dyDescent="0.3">
      <c r="B3" s="14" t="s">
        <v>0</v>
      </c>
      <c r="C3" s="15" t="s">
        <v>5</v>
      </c>
      <c r="D3" s="15" t="s">
        <v>1</v>
      </c>
      <c r="E3" s="15" t="s">
        <v>2</v>
      </c>
      <c r="F3" s="15" t="s">
        <v>3</v>
      </c>
      <c r="G3" s="15" t="s">
        <v>4</v>
      </c>
      <c r="H3" s="15" t="s">
        <v>6</v>
      </c>
      <c r="I3" s="15" t="s">
        <v>7</v>
      </c>
      <c r="J3" s="15" t="s">
        <v>8</v>
      </c>
      <c r="K3" s="16" t="s">
        <v>21</v>
      </c>
      <c r="M3" s="5"/>
      <c r="N3" s="6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7"/>
    </row>
    <row r="4" spans="2:57" x14ac:dyDescent="0.25">
      <c r="B4" s="17">
        <v>1</v>
      </c>
      <c r="C4" s="13">
        <v>4</v>
      </c>
      <c r="D4" s="13">
        <v>16.329999999999998</v>
      </c>
      <c r="E4" s="13">
        <v>15.56</v>
      </c>
      <c r="F4" s="13">
        <v>13.51</v>
      </c>
      <c r="G4" s="13">
        <v>11.68</v>
      </c>
      <c r="H4" s="13">
        <f>AVERAGE(D4:G4)</f>
        <v>14.27</v>
      </c>
      <c r="I4" s="13">
        <f>MAX(D4:G4)-MIN(D4:G4)</f>
        <v>4.6499999999999986</v>
      </c>
      <c r="J4" s="13">
        <f>H4*C4</f>
        <v>57.08</v>
      </c>
      <c r="K4" s="18">
        <f>STDEV(D4:G4)</f>
        <v>2.0970932263492719</v>
      </c>
      <c r="M4" s="5"/>
      <c r="N4" s="6"/>
      <c r="O4" s="46" t="s">
        <v>17</v>
      </c>
      <c r="P4" s="47"/>
      <c r="Q4" s="48"/>
      <c r="R4" s="6"/>
      <c r="S4" s="6"/>
      <c r="T4" s="46" t="s">
        <v>16</v>
      </c>
      <c r="U4" s="47"/>
      <c r="V4" s="48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7"/>
    </row>
    <row r="5" spans="2:57" x14ac:dyDescent="0.25">
      <c r="B5" s="17">
        <v>2</v>
      </c>
      <c r="C5" s="13">
        <v>4</v>
      </c>
      <c r="D5" s="13">
        <v>16.48</v>
      </c>
      <c r="E5" s="13">
        <v>14.63</v>
      </c>
      <c r="F5" s="13">
        <v>15.34</v>
      </c>
      <c r="G5" s="13">
        <v>13.58</v>
      </c>
      <c r="H5" s="13">
        <f t="shared" ref="H5:H68" si="0">AVERAGE(D5:G5)</f>
        <v>15.0075</v>
      </c>
      <c r="I5" s="13">
        <f t="shared" ref="I5:I68" si="1">MAX(D5:G5)-MIN(D5:G5)</f>
        <v>2.9000000000000004</v>
      </c>
      <c r="J5" s="13">
        <f t="shared" ref="J5:J68" si="2">H5*C5</f>
        <v>60.03</v>
      </c>
      <c r="K5" s="18">
        <f t="shared" ref="K5:K68" si="3">STDEV(D5:G5)</f>
        <v>1.2191629642231319</v>
      </c>
      <c r="M5" s="5"/>
      <c r="N5" s="6"/>
      <c r="O5" s="49" t="s">
        <v>13</v>
      </c>
      <c r="P5" s="50"/>
      <c r="Q5" s="11">
        <f>$J$141+$Q$8*$I$141</f>
        <v>61.262993138686141</v>
      </c>
      <c r="R5" s="6"/>
      <c r="S5" s="6"/>
      <c r="T5" s="49" t="s">
        <v>13</v>
      </c>
      <c r="U5" s="50"/>
      <c r="V5" s="11">
        <f>V9*$I$141</f>
        <v>6.1992548029197048</v>
      </c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7"/>
    </row>
    <row r="6" spans="2:57" x14ac:dyDescent="0.25">
      <c r="B6" s="17">
        <v>3</v>
      </c>
      <c r="C6" s="13">
        <v>4</v>
      </c>
      <c r="D6" s="13">
        <v>15.31</v>
      </c>
      <c r="E6" s="13">
        <v>15.11</v>
      </c>
      <c r="F6" s="13">
        <v>13.92</v>
      </c>
      <c r="G6" s="13">
        <v>13.67</v>
      </c>
      <c r="H6" s="13">
        <f t="shared" si="0"/>
        <v>14.502500000000001</v>
      </c>
      <c r="I6" s="13">
        <f t="shared" si="1"/>
        <v>1.6400000000000006</v>
      </c>
      <c r="J6" s="13">
        <f t="shared" si="2"/>
        <v>58.010000000000005</v>
      </c>
      <c r="K6" s="18">
        <f t="shared" si="3"/>
        <v>0.82734011547045561</v>
      </c>
      <c r="M6" s="5"/>
      <c r="N6" s="6"/>
      <c r="O6" s="49" t="s">
        <v>13</v>
      </c>
      <c r="P6" s="50"/>
      <c r="Q6" s="11">
        <f>J141</f>
        <v>59.282773722627745</v>
      </c>
      <c r="R6" s="6"/>
      <c r="S6" s="6"/>
      <c r="T6" s="49" t="s">
        <v>18</v>
      </c>
      <c r="U6" s="50"/>
      <c r="V6" s="11">
        <f>$I$141</f>
        <v>2.7163503649635024</v>
      </c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7"/>
    </row>
    <row r="7" spans="2:57" x14ac:dyDescent="0.25">
      <c r="B7" s="17">
        <v>4</v>
      </c>
      <c r="C7" s="13">
        <v>4</v>
      </c>
      <c r="D7" s="13">
        <v>15.58</v>
      </c>
      <c r="E7" s="13">
        <v>17.809999999999999</v>
      </c>
      <c r="F7" s="13">
        <v>13.56</v>
      </c>
      <c r="G7" s="13">
        <v>13.95</v>
      </c>
      <c r="H7" s="13">
        <f t="shared" si="0"/>
        <v>15.225000000000001</v>
      </c>
      <c r="I7" s="13">
        <f t="shared" si="1"/>
        <v>4.2499999999999982</v>
      </c>
      <c r="J7" s="13">
        <f t="shared" si="2"/>
        <v>60.900000000000006</v>
      </c>
      <c r="K7" s="18">
        <f t="shared" si="3"/>
        <v>1.9327096695227015</v>
      </c>
      <c r="M7" s="5"/>
      <c r="N7" s="6"/>
      <c r="O7" s="49" t="s">
        <v>14</v>
      </c>
      <c r="P7" s="50"/>
      <c r="Q7" s="11">
        <f>$J$141-$Q$8*$I$141</f>
        <v>57.302554306569348</v>
      </c>
      <c r="R7" s="6"/>
      <c r="S7" s="6"/>
      <c r="T7" s="49" t="s">
        <v>14</v>
      </c>
      <c r="U7" s="50"/>
      <c r="V7" s="11">
        <f>V8*$I$141</f>
        <v>0</v>
      </c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7"/>
    </row>
    <row r="8" spans="2:57" ht="15.75" thickBot="1" x14ac:dyDescent="0.3">
      <c r="B8" s="17">
        <v>5</v>
      </c>
      <c r="C8" s="13">
        <v>4</v>
      </c>
      <c r="D8" s="13">
        <v>14.58</v>
      </c>
      <c r="E8" s="13">
        <v>17.03</v>
      </c>
      <c r="F8" s="13">
        <v>14.85</v>
      </c>
      <c r="G8" s="13">
        <v>15.22</v>
      </c>
      <c r="H8" s="13">
        <f t="shared" si="0"/>
        <v>15.42</v>
      </c>
      <c r="I8" s="13">
        <f t="shared" si="1"/>
        <v>2.4500000000000011</v>
      </c>
      <c r="J8" s="13">
        <f t="shared" si="2"/>
        <v>61.68</v>
      </c>
      <c r="K8" s="18">
        <f t="shared" si="3"/>
        <v>1.1049283536350527</v>
      </c>
      <c r="M8" s="5"/>
      <c r="N8" s="6"/>
      <c r="O8" s="51" t="s">
        <v>15</v>
      </c>
      <c r="P8" s="52"/>
      <c r="Q8" s="12">
        <v>0.72899999999999998</v>
      </c>
      <c r="R8" s="6"/>
      <c r="S8" s="6"/>
      <c r="T8" s="49" t="s">
        <v>19</v>
      </c>
      <c r="U8" s="50"/>
      <c r="V8" s="11">
        <v>0</v>
      </c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7"/>
    </row>
    <row r="9" spans="2:57" ht="15.75" thickBot="1" x14ac:dyDescent="0.3">
      <c r="B9" s="17">
        <v>6</v>
      </c>
      <c r="C9" s="13">
        <v>4</v>
      </c>
      <c r="D9" s="13">
        <v>15.64</v>
      </c>
      <c r="E9" s="13">
        <v>13.79</v>
      </c>
      <c r="F9" s="13">
        <v>13.79</v>
      </c>
      <c r="G9" s="13">
        <v>13.32</v>
      </c>
      <c r="H9" s="13">
        <f t="shared" si="0"/>
        <v>14.135</v>
      </c>
      <c r="I9" s="13">
        <f t="shared" si="1"/>
        <v>2.3200000000000003</v>
      </c>
      <c r="J9" s="13">
        <f t="shared" si="2"/>
        <v>56.54</v>
      </c>
      <c r="K9" s="18">
        <f t="shared" si="3"/>
        <v>1.027505068925048</v>
      </c>
      <c r="M9" s="5"/>
      <c r="N9" s="6"/>
      <c r="O9" s="6"/>
      <c r="P9" s="6"/>
      <c r="Q9" s="6"/>
      <c r="R9" s="6"/>
      <c r="S9" s="6"/>
      <c r="T9" s="51" t="s">
        <v>20</v>
      </c>
      <c r="U9" s="52"/>
      <c r="V9" s="12">
        <v>2.2822</v>
      </c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7"/>
    </row>
    <row r="10" spans="2:57" x14ac:dyDescent="0.25">
      <c r="B10" s="17">
        <v>7</v>
      </c>
      <c r="C10" s="13">
        <v>4</v>
      </c>
      <c r="D10" s="13">
        <v>16.96</v>
      </c>
      <c r="E10" s="13">
        <v>16.72</v>
      </c>
      <c r="F10" s="13">
        <v>15.52</v>
      </c>
      <c r="G10" s="13">
        <v>15.05</v>
      </c>
      <c r="H10" s="13">
        <f t="shared" si="0"/>
        <v>16.0625</v>
      </c>
      <c r="I10" s="13">
        <f t="shared" si="1"/>
        <v>1.9100000000000001</v>
      </c>
      <c r="J10" s="13">
        <f t="shared" si="2"/>
        <v>64.25</v>
      </c>
      <c r="K10" s="18">
        <f t="shared" si="3"/>
        <v>0.92326864996056246</v>
      </c>
      <c r="M10" s="5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7"/>
    </row>
    <row r="11" spans="2:57" x14ac:dyDescent="0.25">
      <c r="B11" s="17">
        <v>8</v>
      </c>
      <c r="C11" s="13">
        <v>4</v>
      </c>
      <c r="D11" s="13">
        <v>15.38</v>
      </c>
      <c r="E11" s="13">
        <v>17.75</v>
      </c>
      <c r="F11" s="13">
        <v>13.55</v>
      </c>
      <c r="G11" s="13">
        <v>15.16</v>
      </c>
      <c r="H11" s="13">
        <f t="shared" si="0"/>
        <v>15.46</v>
      </c>
      <c r="I11" s="13">
        <f t="shared" si="1"/>
        <v>4.1999999999999993</v>
      </c>
      <c r="J11" s="13">
        <f t="shared" si="2"/>
        <v>61.84</v>
      </c>
      <c r="K11" s="18">
        <f t="shared" si="3"/>
        <v>1.7309534944648277</v>
      </c>
      <c r="M11" s="5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7"/>
    </row>
    <row r="12" spans="2:57" x14ac:dyDescent="0.25">
      <c r="B12" s="17">
        <v>9</v>
      </c>
      <c r="C12" s="13">
        <v>4</v>
      </c>
      <c r="D12" s="13">
        <v>13.81</v>
      </c>
      <c r="E12" s="13">
        <v>16.809999999999999</v>
      </c>
      <c r="F12" s="13">
        <v>15.44</v>
      </c>
      <c r="G12" s="13">
        <v>12.48</v>
      </c>
      <c r="H12" s="13">
        <f t="shared" si="0"/>
        <v>14.634999999999998</v>
      </c>
      <c r="I12" s="13">
        <f t="shared" si="1"/>
        <v>4.3299999999999983</v>
      </c>
      <c r="J12" s="13">
        <f t="shared" si="2"/>
        <v>58.539999999999992</v>
      </c>
      <c r="K12" s="18">
        <f t="shared" si="3"/>
        <v>1.8888532676379992</v>
      </c>
      <c r="M12" s="5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7"/>
    </row>
    <row r="13" spans="2:57" x14ac:dyDescent="0.25">
      <c r="B13" s="17">
        <v>10</v>
      </c>
      <c r="C13" s="13">
        <v>4</v>
      </c>
      <c r="D13" s="13">
        <v>15.68</v>
      </c>
      <c r="E13" s="13">
        <v>14.31</v>
      </c>
      <c r="F13" s="13">
        <v>13.61</v>
      </c>
      <c r="G13" s="13">
        <v>14.94</v>
      </c>
      <c r="H13" s="13">
        <f t="shared" si="0"/>
        <v>14.635</v>
      </c>
      <c r="I13" s="13">
        <f t="shared" si="1"/>
        <v>2.0700000000000003</v>
      </c>
      <c r="J13" s="13">
        <f t="shared" si="2"/>
        <v>58.54</v>
      </c>
      <c r="K13" s="18">
        <f t="shared" si="3"/>
        <v>0.883421379259826</v>
      </c>
      <c r="M13" s="5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7"/>
    </row>
    <row r="14" spans="2:57" x14ac:dyDescent="0.25">
      <c r="B14" s="17">
        <v>11</v>
      </c>
      <c r="C14" s="13">
        <v>4</v>
      </c>
      <c r="D14" s="13">
        <v>16.89</v>
      </c>
      <c r="E14" s="13">
        <v>14.57</v>
      </c>
      <c r="F14" s="13">
        <v>13.74</v>
      </c>
      <c r="G14" s="13">
        <v>12.07</v>
      </c>
      <c r="H14" s="13">
        <f t="shared" si="0"/>
        <v>14.317500000000001</v>
      </c>
      <c r="I14" s="13">
        <f t="shared" si="1"/>
        <v>4.82</v>
      </c>
      <c r="J14" s="13">
        <f t="shared" si="2"/>
        <v>57.27</v>
      </c>
      <c r="K14" s="18">
        <f t="shared" si="3"/>
        <v>2.0055153120000444</v>
      </c>
      <c r="M14" s="5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7"/>
    </row>
    <row r="15" spans="2:57" x14ac:dyDescent="0.25">
      <c r="B15" s="17">
        <v>12</v>
      </c>
      <c r="C15" s="13">
        <v>4</v>
      </c>
      <c r="D15" s="13">
        <v>13.3</v>
      </c>
      <c r="E15" s="13">
        <v>15.35</v>
      </c>
      <c r="F15" s="13">
        <v>14.45</v>
      </c>
      <c r="G15" s="13">
        <v>12.57</v>
      </c>
      <c r="H15" s="13">
        <f t="shared" si="0"/>
        <v>13.917499999999999</v>
      </c>
      <c r="I15" s="13">
        <f t="shared" si="1"/>
        <v>2.7799999999999994</v>
      </c>
      <c r="J15" s="13">
        <f t="shared" si="2"/>
        <v>55.669999999999995</v>
      </c>
      <c r="K15" s="18">
        <f t="shared" si="3"/>
        <v>1.2291833332203401</v>
      </c>
      <c r="M15" s="5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7"/>
    </row>
    <row r="16" spans="2:57" x14ac:dyDescent="0.25">
      <c r="B16" s="17">
        <v>13</v>
      </c>
      <c r="C16" s="13">
        <v>4</v>
      </c>
      <c r="D16" s="13">
        <v>15.2</v>
      </c>
      <c r="E16" s="13">
        <v>16.46</v>
      </c>
      <c r="F16" s="13">
        <v>14.24</v>
      </c>
      <c r="G16" s="13">
        <v>12.81</v>
      </c>
      <c r="H16" s="13">
        <f t="shared" si="0"/>
        <v>14.6775</v>
      </c>
      <c r="I16" s="13">
        <f t="shared" si="1"/>
        <v>3.6500000000000004</v>
      </c>
      <c r="J16" s="13">
        <f t="shared" si="2"/>
        <v>58.71</v>
      </c>
      <c r="K16" s="18">
        <f t="shared" si="3"/>
        <v>1.5415657624636063</v>
      </c>
      <c r="M16" s="5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7"/>
    </row>
    <row r="17" spans="2:57" x14ac:dyDescent="0.25">
      <c r="B17" s="17">
        <v>14</v>
      </c>
      <c r="C17" s="13">
        <v>4</v>
      </c>
      <c r="D17" s="13">
        <v>14.2</v>
      </c>
      <c r="E17" s="13">
        <v>15.49</v>
      </c>
      <c r="F17" s="13">
        <v>13.23</v>
      </c>
      <c r="G17" s="13">
        <v>16.03</v>
      </c>
      <c r="H17" s="13">
        <f t="shared" si="0"/>
        <v>14.737500000000001</v>
      </c>
      <c r="I17" s="13">
        <f t="shared" si="1"/>
        <v>2.8000000000000007</v>
      </c>
      <c r="J17" s="13">
        <f t="shared" si="2"/>
        <v>58.95</v>
      </c>
      <c r="K17" s="18">
        <f t="shared" si="3"/>
        <v>1.2646837549363876</v>
      </c>
      <c r="M17" s="5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7"/>
    </row>
    <row r="18" spans="2:57" x14ac:dyDescent="0.25">
      <c r="B18" s="17">
        <v>15</v>
      </c>
      <c r="C18" s="13">
        <v>4</v>
      </c>
      <c r="D18" s="13">
        <v>15.37</v>
      </c>
      <c r="E18" s="13">
        <v>16.260000000000002</v>
      </c>
      <c r="F18" s="13">
        <v>15.72</v>
      </c>
      <c r="G18" s="13">
        <v>15.16</v>
      </c>
      <c r="H18" s="13">
        <f t="shared" si="0"/>
        <v>15.627500000000001</v>
      </c>
      <c r="I18" s="13">
        <f t="shared" si="1"/>
        <v>1.1000000000000014</v>
      </c>
      <c r="J18" s="13">
        <f t="shared" si="2"/>
        <v>62.510000000000005</v>
      </c>
      <c r="K18" s="18">
        <f t="shared" si="3"/>
        <v>0.4807892816331642</v>
      </c>
      <c r="M18" s="5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7"/>
    </row>
    <row r="19" spans="2:57" x14ac:dyDescent="0.25">
      <c r="B19" s="17">
        <v>16</v>
      </c>
      <c r="C19" s="13">
        <v>4</v>
      </c>
      <c r="D19" s="13">
        <v>11.69</v>
      </c>
      <c r="E19" s="13">
        <v>14.97</v>
      </c>
      <c r="F19" s="13">
        <v>16.09</v>
      </c>
      <c r="G19" s="13">
        <v>12.66</v>
      </c>
      <c r="H19" s="13">
        <f t="shared" si="0"/>
        <v>13.852499999999999</v>
      </c>
      <c r="I19" s="13">
        <f t="shared" si="1"/>
        <v>4.4000000000000004</v>
      </c>
      <c r="J19" s="13">
        <f t="shared" si="2"/>
        <v>55.41</v>
      </c>
      <c r="K19" s="18">
        <f t="shared" si="3"/>
        <v>2.0292588959190621</v>
      </c>
      <c r="M19" s="5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7"/>
    </row>
    <row r="20" spans="2:57" x14ac:dyDescent="0.25">
      <c r="B20" s="17">
        <v>17</v>
      </c>
      <c r="C20" s="13">
        <v>4</v>
      </c>
      <c r="D20" s="13">
        <v>15.49</v>
      </c>
      <c r="E20" s="13">
        <v>17.28</v>
      </c>
      <c r="F20" s="13">
        <v>12.95</v>
      </c>
      <c r="G20" s="13">
        <v>16.54</v>
      </c>
      <c r="H20" s="13">
        <f t="shared" si="0"/>
        <v>15.565</v>
      </c>
      <c r="I20" s="13">
        <f t="shared" si="1"/>
        <v>4.3300000000000018</v>
      </c>
      <c r="J20" s="13">
        <f t="shared" si="2"/>
        <v>62.26</v>
      </c>
      <c r="K20" s="18">
        <f t="shared" si="3"/>
        <v>1.8917099848197367</v>
      </c>
      <c r="M20" s="5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7"/>
    </row>
    <row r="21" spans="2:57" x14ac:dyDescent="0.25">
      <c r="B21" s="17">
        <v>18</v>
      </c>
      <c r="C21" s="13">
        <v>4</v>
      </c>
      <c r="D21" s="13">
        <v>14.55</v>
      </c>
      <c r="E21" s="13">
        <v>15.75</v>
      </c>
      <c r="F21" s="13">
        <v>15.02</v>
      </c>
      <c r="G21" s="13">
        <v>14.42</v>
      </c>
      <c r="H21" s="13">
        <f t="shared" si="0"/>
        <v>14.935</v>
      </c>
      <c r="I21" s="13">
        <f t="shared" si="1"/>
        <v>1.33</v>
      </c>
      <c r="J21" s="13">
        <f t="shared" si="2"/>
        <v>59.74</v>
      </c>
      <c r="K21" s="18">
        <f t="shared" si="3"/>
        <v>0.60135957075058932</v>
      </c>
      <c r="M21" s="5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7"/>
    </row>
    <row r="22" spans="2:57" x14ac:dyDescent="0.25">
      <c r="B22" s="17">
        <v>19</v>
      </c>
      <c r="C22" s="13">
        <v>4</v>
      </c>
      <c r="D22" s="13">
        <v>14.38</v>
      </c>
      <c r="E22" s="13">
        <v>13.33</v>
      </c>
      <c r="F22" s="13">
        <v>14.55</v>
      </c>
      <c r="G22" s="13">
        <v>14.36</v>
      </c>
      <c r="H22" s="13">
        <f t="shared" si="0"/>
        <v>14.155000000000001</v>
      </c>
      <c r="I22" s="13">
        <f t="shared" si="1"/>
        <v>1.2200000000000006</v>
      </c>
      <c r="J22" s="13">
        <f t="shared" si="2"/>
        <v>56.620000000000005</v>
      </c>
      <c r="K22" s="18">
        <f t="shared" si="3"/>
        <v>0.55656685731964572</v>
      </c>
      <c r="M22" s="5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7"/>
    </row>
    <row r="23" spans="2:57" x14ac:dyDescent="0.25">
      <c r="B23" s="17">
        <v>20</v>
      </c>
      <c r="C23" s="13">
        <v>4</v>
      </c>
      <c r="D23" s="13">
        <v>14.05</v>
      </c>
      <c r="E23" s="13">
        <v>14.18</v>
      </c>
      <c r="F23" s="13">
        <v>16.54</v>
      </c>
      <c r="G23" s="13">
        <v>15.32</v>
      </c>
      <c r="H23" s="13">
        <f t="shared" si="0"/>
        <v>15.022499999999999</v>
      </c>
      <c r="I23" s="13">
        <f t="shared" si="1"/>
        <v>2.4899999999999984</v>
      </c>
      <c r="J23" s="13">
        <f t="shared" si="2"/>
        <v>60.089999999999996</v>
      </c>
      <c r="K23" s="18">
        <f t="shared" si="3"/>
        <v>1.1614466553971956</v>
      </c>
      <c r="M23" s="5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7"/>
    </row>
    <row r="24" spans="2:57" x14ac:dyDescent="0.25">
      <c r="B24" s="17">
        <v>21</v>
      </c>
      <c r="C24" s="13">
        <v>4</v>
      </c>
      <c r="D24" s="13">
        <v>14.88</v>
      </c>
      <c r="E24" s="13">
        <v>14.93</v>
      </c>
      <c r="F24" s="13">
        <v>15.19</v>
      </c>
      <c r="G24" s="13">
        <v>12.42</v>
      </c>
      <c r="H24" s="13">
        <f t="shared" si="0"/>
        <v>14.355</v>
      </c>
      <c r="I24" s="13">
        <f t="shared" si="1"/>
        <v>2.7699999999999996</v>
      </c>
      <c r="J24" s="13">
        <f t="shared" si="2"/>
        <v>57.42</v>
      </c>
      <c r="K24" s="18">
        <f t="shared" si="3"/>
        <v>1.29713787496421</v>
      </c>
      <c r="M24" s="5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7"/>
    </row>
    <row r="25" spans="2:57" x14ac:dyDescent="0.25">
      <c r="B25" s="17">
        <v>22</v>
      </c>
      <c r="C25" s="13">
        <v>4</v>
      </c>
      <c r="D25" s="13">
        <v>14.71</v>
      </c>
      <c r="E25" s="13">
        <v>14.19</v>
      </c>
      <c r="F25" s="13">
        <v>15.03</v>
      </c>
      <c r="G25" s="13">
        <v>13.91</v>
      </c>
      <c r="H25" s="13">
        <f t="shared" si="0"/>
        <v>14.46</v>
      </c>
      <c r="I25" s="13">
        <f t="shared" si="1"/>
        <v>1.1199999999999992</v>
      </c>
      <c r="J25" s="13">
        <f t="shared" si="2"/>
        <v>57.84</v>
      </c>
      <c r="K25" s="18">
        <f t="shared" si="3"/>
        <v>0.50424861592935144</v>
      </c>
      <c r="M25" s="5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7"/>
    </row>
    <row r="26" spans="2:57" x14ac:dyDescent="0.25">
      <c r="B26" s="17">
        <v>23</v>
      </c>
      <c r="C26" s="13">
        <v>4</v>
      </c>
      <c r="D26" s="13">
        <v>15.57</v>
      </c>
      <c r="E26" s="13">
        <v>13.33</v>
      </c>
      <c r="F26" s="13">
        <v>14.85</v>
      </c>
      <c r="G26" s="13">
        <v>16.55</v>
      </c>
      <c r="H26" s="13">
        <f t="shared" si="0"/>
        <v>15.074999999999999</v>
      </c>
      <c r="I26" s="13">
        <f t="shared" si="1"/>
        <v>3.2200000000000006</v>
      </c>
      <c r="J26" s="13">
        <f t="shared" si="2"/>
        <v>60.3</v>
      </c>
      <c r="K26" s="18">
        <f t="shared" si="3"/>
        <v>1.3560113077207976</v>
      </c>
      <c r="M26" s="5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7"/>
    </row>
    <row r="27" spans="2:57" x14ac:dyDescent="0.25">
      <c r="B27" s="17">
        <v>24</v>
      </c>
      <c r="C27" s="13">
        <v>4</v>
      </c>
      <c r="D27" s="13">
        <v>12.35</v>
      </c>
      <c r="E27" s="13">
        <v>14.24</v>
      </c>
      <c r="F27" s="13">
        <v>12.1</v>
      </c>
      <c r="G27" s="13">
        <v>14.19</v>
      </c>
      <c r="H27" s="13">
        <f t="shared" si="0"/>
        <v>13.219999999999999</v>
      </c>
      <c r="I27" s="13">
        <f t="shared" si="1"/>
        <v>2.1400000000000006</v>
      </c>
      <c r="J27" s="13">
        <f t="shared" si="2"/>
        <v>52.879999999999995</v>
      </c>
      <c r="K27" s="18">
        <f t="shared" si="3"/>
        <v>1.1536319459284521</v>
      </c>
      <c r="M27" s="5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7"/>
    </row>
    <row r="28" spans="2:57" x14ac:dyDescent="0.25">
      <c r="B28" s="17">
        <v>25</v>
      </c>
      <c r="C28" s="13">
        <v>4</v>
      </c>
      <c r="D28" s="13">
        <v>15.6</v>
      </c>
      <c r="E28" s="13">
        <v>14.08</v>
      </c>
      <c r="F28" s="13">
        <v>14.59</v>
      </c>
      <c r="G28" s="13">
        <v>16.79</v>
      </c>
      <c r="H28" s="13">
        <f t="shared" si="0"/>
        <v>15.264999999999999</v>
      </c>
      <c r="I28" s="13">
        <f t="shared" si="1"/>
        <v>2.7099999999999991</v>
      </c>
      <c r="J28" s="13">
        <f t="shared" si="2"/>
        <v>61.059999999999995</v>
      </c>
      <c r="K28" s="18">
        <f t="shared" si="3"/>
        <v>1.1968987704341021</v>
      </c>
      <c r="M28" s="5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7"/>
    </row>
    <row r="29" spans="2:57" x14ac:dyDescent="0.25">
      <c r="B29" s="17">
        <v>26</v>
      </c>
      <c r="C29" s="13">
        <v>4</v>
      </c>
      <c r="D29" s="13">
        <v>17.100000000000001</v>
      </c>
      <c r="E29" s="13">
        <v>14.13</v>
      </c>
      <c r="F29" s="13">
        <v>15.66</v>
      </c>
      <c r="G29" s="13">
        <v>14.88</v>
      </c>
      <c r="H29" s="13">
        <f t="shared" si="0"/>
        <v>15.442500000000001</v>
      </c>
      <c r="I29" s="13">
        <f t="shared" si="1"/>
        <v>2.9700000000000006</v>
      </c>
      <c r="J29" s="13">
        <f t="shared" si="2"/>
        <v>61.77</v>
      </c>
      <c r="K29" s="18">
        <f t="shared" si="3"/>
        <v>1.2693403798824021</v>
      </c>
      <c r="M29" s="5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7"/>
    </row>
    <row r="30" spans="2:57" x14ac:dyDescent="0.25">
      <c r="B30" s="17">
        <v>27</v>
      </c>
      <c r="C30" s="13">
        <v>4</v>
      </c>
      <c r="D30" s="13">
        <v>12.97</v>
      </c>
      <c r="E30" s="13">
        <v>14.71</v>
      </c>
      <c r="F30" s="13">
        <v>14.4</v>
      </c>
      <c r="G30" s="13">
        <v>14.7</v>
      </c>
      <c r="H30" s="13">
        <f t="shared" si="0"/>
        <v>14.195</v>
      </c>
      <c r="I30" s="13">
        <f t="shared" si="1"/>
        <v>1.7400000000000002</v>
      </c>
      <c r="J30" s="13">
        <f t="shared" si="2"/>
        <v>56.78</v>
      </c>
      <c r="K30" s="18">
        <f t="shared" si="3"/>
        <v>0.82923659671611993</v>
      </c>
      <c r="M30" s="5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7"/>
    </row>
    <row r="31" spans="2:57" x14ac:dyDescent="0.25">
      <c r="B31" s="17">
        <v>28</v>
      </c>
      <c r="C31" s="13">
        <v>4</v>
      </c>
      <c r="D31" s="13">
        <v>16.48</v>
      </c>
      <c r="E31" s="13">
        <v>15.01</v>
      </c>
      <c r="F31" s="13">
        <v>14.47</v>
      </c>
      <c r="G31" s="13">
        <v>16.46</v>
      </c>
      <c r="H31" s="13">
        <f t="shared" si="0"/>
        <v>15.605</v>
      </c>
      <c r="I31" s="13">
        <f t="shared" si="1"/>
        <v>2.0099999999999998</v>
      </c>
      <c r="J31" s="13">
        <f t="shared" si="2"/>
        <v>62.42</v>
      </c>
      <c r="K31" s="18">
        <f t="shared" si="3"/>
        <v>1.0228880681677739</v>
      </c>
      <c r="M31" s="5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7"/>
    </row>
    <row r="32" spans="2:57" x14ac:dyDescent="0.25">
      <c r="B32" s="17">
        <v>29</v>
      </c>
      <c r="C32" s="13">
        <v>4</v>
      </c>
      <c r="D32" s="13">
        <v>18.55</v>
      </c>
      <c r="E32" s="13">
        <v>14.5</v>
      </c>
      <c r="F32" s="13">
        <v>13.52</v>
      </c>
      <c r="G32" s="13">
        <v>14.23</v>
      </c>
      <c r="H32" s="13">
        <f t="shared" si="0"/>
        <v>15.2</v>
      </c>
      <c r="I32" s="13">
        <f t="shared" si="1"/>
        <v>5.0300000000000011</v>
      </c>
      <c r="J32" s="13">
        <f t="shared" si="2"/>
        <v>60.8</v>
      </c>
      <c r="K32" s="18">
        <f t="shared" si="3"/>
        <v>2.2712551595978856</v>
      </c>
      <c r="M32" s="5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7"/>
    </row>
    <row r="33" spans="2:57" x14ac:dyDescent="0.25">
      <c r="B33" s="17">
        <v>30</v>
      </c>
      <c r="C33" s="13">
        <v>4</v>
      </c>
      <c r="D33" s="13">
        <v>13.41</v>
      </c>
      <c r="E33" s="13">
        <v>14.72</v>
      </c>
      <c r="F33" s="13">
        <v>15.73</v>
      </c>
      <c r="G33" s="13">
        <v>13.85</v>
      </c>
      <c r="H33" s="13">
        <f t="shared" si="0"/>
        <v>14.4275</v>
      </c>
      <c r="I33" s="13">
        <f t="shared" si="1"/>
        <v>2.3200000000000003</v>
      </c>
      <c r="J33" s="13">
        <f t="shared" si="2"/>
        <v>57.71</v>
      </c>
      <c r="K33" s="18">
        <f t="shared" si="3"/>
        <v>1.0248373854747235</v>
      </c>
      <c r="M33" s="5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7"/>
    </row>
    <row r="34" spans="2:57" x14ac:dyDescent="0.25">
      <c r="B34" s="17">
        <v>31</v>
      </c>
      <c r="C34" s="13">
        <v>4</v>
      </c>
      <c r="D34" s="13">
        <v>15.03</v>
      </c>
      <c r="E34" s="13">
        <v>14.98</v>
      </c>
      <c r="F34" s="13">
        <v>16.350000000000001</v>
      </c>
      <c r="G34" s="13">
        <v>15.23</v>
      </c>
      <c r="H34" s="13">
        <f t="shared" si="0"/>
        <v>15.397500000000001</v>
      </c>
      <c r="I34" s="13">
        <f t="shared" si="1"/>
        <v>1.370000000000001</v>
      </c>
      <c r="J34" s="13">
        <f t="shared" si="2"/>
        <v>61.59</v>
      </c>
      <c r="K34" s="18">
        <f t="shared" si="3"/>
        <v>0.64412084787457979</v>
      </c>
      <c r="M34" s="5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7"/>
    </row>
    <row r="35" spans="2:57" x14ac:dyDescent="0.25">
      <c r="B35" s="17">
        <v>32</v>
      </c>
      <c r="C35" s="13">
        <v>4</v>
      </c>
      <c r="D35" s="13">
        <v>13.02</v>
      </c>
      <c r="E35" s="13">
        <v>16.03</v>
      </c>
      <c r="F35" s="13">
        <v>13.7</v>
      </c>
      <c r="G35" s="13">
        <v>14.9</v>
      </c>
      <c r="H35" s="13">
        <f t="shared" si="0"/>
        <v>14.4125</v>
      </c>
      <c r="I35" s="13">
        <f t="shared" si="1"/>
        <v>3.0100000000000016</v>
      </c>
      <c r="J35" s="13">
        <f t="shared" si="2"/>
        <v>57.65</v>
      </c>
      <c r="K35" s="18">
        <f t="shared" si="3"/>
        <v>1.3292447730447048</v>
      </c>
      <c r="M35" s="5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7"/>
    </row>
    <row r="36" spans="2:57" x14ac:dyDescent="0.25">
      <c r="B36" s="17">
        <v>33</v>
      </c>
      <c r="C36" s="13">
        <v>4</v>
      </c>
      <c r="D36" s="13">
        <v>15.66</v>
      </c>
      <c r="E36" s="13">
        <v>14.78</v>
      </c>
      <c r="F36" s="13">
        <v>14.42</v>
      </c>
      <c r="G36" s="13">
        <v>11.83</v>
      </c>
      <c r="H36" s="13">
        <f t="shared" si="0"/>
        <v>14.172499999999999</v>
      </c>
      <c r="I36" s="13">
        <f t="shared" si="1"/>
        <v>3.83</v>
      </c>
      <c r="J36" s="13">
        <f t="shared" si="2"/>
        <v>56.69</v>
      </c>
      <c r="K36" s="18">
        <f t="shared" si="3"/>
        <v>1.646235604847222</v>
      </c>
      <c r="M36" s="5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7"/>
    </row>
    <row r="37" spans="2:57" x14ac:dyDescent="0.25">
      <c r="B37" s="17">
        <v>34</v>
      </c>
      <c r="C37" s="13">
        <v>4</v>
      </c>
      <c r="D37" s="13">
        <v>12.24</v>
      </c>
      <c r="E37" s="13">
        <v>16.309999999999999</v>
      </c>
      <c r="F37" s="13">
        <v>14.92</v>
      </c>
      <c r="G37" s="13">
        <v>15.42</v>
      </c>
      <c r="H37" s="13">
        <f t="shared" si="0"/>
        <v>14.7225</v>
      </c>
      <c r="I37" s="13">
        <f t="shared" si="1"/>
        <v>4.0699999999999985</v>
      </c>
      <c r="J37" s="13">
        <f t="shared" si="2"/>
        <v>58.89</v>
      </c>
      <c r="K37" s="18">
        <f t="shared" si="3"/>
        <v>1.7519964802095453</v>
      </c>
      <c r="M37" s="5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7"/>
    </row>
    <row r="38" spans="2:57" x14ac:dyDescent="0.25">
      <c r="B38" s="17">
        <v>35</v>
      </c>
      <c r="C38" s="13">
        <v>4</v>
      </c>
      <c r="D38" s="13">
        <v>15.91</v>
      </c>
      <c r="E38" s="13">
        <v>15.07</v>
      </c>
      <c r="F38" s="13">
        <v>16.97</v>
      </c>
      <c r="G38" s="13">
        <v>16.8</v>
      </c>
      <c r="H38" s="13">
        <f t="shared" si="0"/>
        <v>16.1875</v>
      </c>
      <c r="I38" s="13">
        <f t="shared" si="1"/>
        <v>1.8999999999999986</v>
      </c>
      <c r="J38" s="13">
        <f t="shared" si="2"/>
        <v>64.75</v>
      </c>
      <c r="K38" s="18">
        <f t="shared" si="3"/>
        <v>0.87811825323624049</v>
      </c>
      <c r="M38" s="5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7"/>
    </row>
    <row r="39" spans="2:57" x14ac:dyDescent="0.25">
      <c r="B39" s="17">
        <v>36</v>
      </c>
      <c r="C39" s="13">
        <v>4</v>
      </c>
      <c r="D39" s="13">
        <v>13.9</v>
      </c>
      <c r="E39" s="13">
        <v>13.24</v>
      </c>
      <c r="F39" s="13">
        <v>14.9</v>
      </c>
      <c r="G39" s="13">
        <v>14.69</v>
      </c>
      <c r="H39" s="13">
        <f t="shared" si="0"/>
        <v>14.182499999999999</v>
      </c>
      <c r="I39" s="13">
        <f t="shared" si="1"/>
        <v>1.6600000000000001</v>
      </c>
      <c r="J39" s="13">
        <f t="shared" si="2"/>
        <v>56.73</v>
      </c>
      <c r="K39" s="18">
        <f t="shared" si="3"/>
        <v>0.7616812544190209</v>
      </c>
      <c r="M39" s="5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7"/>
    </row>
    <row r="40" spans="2:57" x14ac:dyDescent="0.25">
      <c r="B40" s="17">
        <v>37</v>
      </c>
      <c r="C40" s="13">
        <v>4</v>
      </c>
      <c r="D40" s="13">
        <v>15</v>
      </c>
      <c r="E40" s="13">
        <v>15.54</v>
      </c>
      <c r="F40" s="13">
        <v>15.18</v>
      </c>
      <c r="G40" s="13">
        <v>12.75</v>
      </c>
      <c r="H40" s="13">
        <f t="shared" si="0"/>
        <v>14.6175</v>
      </c>
      <c r="I40" s="13">
        <f t="shared" si="1"/>
        <v>2.7899999999999991</v>
      </c>
      <c r="J40" s="13">
        <f t="shared" si="2"/>
        <v>58.47</v>
      </c>
      <c r="K40" s="18">
        <f t="shared" si="3"/>
        <v>1.2650790489135451</v>
      </c>
      <c r="M40" s="5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7"/>
    </row>
    <row r="41" spans="2:57" x14ac:dyDescent="0.25">
      <c r="B41" s="17">
        <v>38</v>
      </c>
      <c r="C41" s="13">
        <v>4</v>
      </c>
      <c r="D41" s="13">
        <v>15.68</v>
      </c>
      <c r="E41" s="13">
        <v>14.66</v>
      </c>
      <c r="F41" s="13">
        <v>17.489999999999998</v>
      </c>
      <c r="G41" s="13">
        <v>17.649999999999999</v>
      </c>
      <c r="H41" s="13">
        <f t="shared" si="0"/>
        <v>16.369999999999997</v>
      </c>
      <c r="I41" s="13">
        <f t="shared" si="1"/>
        <v>2.9899999999999984</v>
      </c>
      <c r="J41" s="13">
        <f t="shared" si="2"/>
        <v>65.47999999999999</v>
      </c>
      <c r="K41" s="18">
        <f t="shared" si="3"/>
        <v>1.4483323743763596</v>
      </c>
      <c r="M41" s="5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7"/>
    </row>
    <row r="42" spans="2:57" x14ac:dyDescent="0.25">
      <c r="B42" s="17">
        <v>39</v>
      </c>
      <c r="C42" s="13">
        <v>4</v>
      </c>
      <c r="D42" s="13">
        <v>14.79</v>
      </c>
      <c r="E42" s="13">
        <v>14.35</v>
      </c>
      <c r="F42" s="13">
        <v>14.89</v>
      </c>
      <c r="G42" s="13">
        <v>13.36</v>
      </c>
      <c r="H42" s="13">
        <f t="shared" si="0"/>
        <v>14.3475</v>
      </c>
      <c r="I42" s="13">
        <f t="shared" si="1"/>
        <v>1.5300000000000011</v>
      </c>
      <c r="J42" s="13">
        <f t="shared" si="2"/>
        <v>57.39</v>
      </c>
      <c r="K42" s="18">
        <f t="shared" si="3"/>
        <v>0.69887409452633198</v>
      </c>
      <c r="M42" s="5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7"/>
    </row>
    <row r="43" spans="2:57" x14ac:dyDescent="0.25">
      <c r="B43" s="17">
        <v>40</v>
      </c>
      <c r="C43" s="13">
        <v>4</v>
      </c>
      <c r="D43" s="13">
        <v>14.98</v>
      </c>
      <c r="E43" s="13">
        <v>14.2</v>
      </c>
      <c r="F43" s="13">
        <v>14.97</v>
      </c>
      <c r="G43" s="13">
        <v>15.42</v>
      </c>
      <c r="H43" s="13">
        <f t="shared" si="0"/>
        <v>14.8925</v>
      </c>
      <c r="I43" s="13">
        <f t="shared" si="1"/>
        <v>1.2200000000000006</v>
      </c>
      <c r="J43" s="13">
        <f t="shared" si="2"/>
        <v>59.57</v>
      </c>
      <c r="K43" s="18">
        <f t="shared" si="3"/>
        <v>0.50710781233711411</v>
      </c>
      <c r="M43" s="5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7"/>
    </row>
    <row r="44" spans="2:57" x14ac:dyDescent="0.25">
      <c r="B44" s="17">
        <v>41</v>
      </c>
      <c r="C44" s="13">
        <v>4</v>
      </c>
      <c r="D44" s="13">
        <v>13.62</v>
      </c>
      <c r="E44" s="13">
        <v>14.89</v>
      </c>
      <c r="F44" s="13">
        <v>14.88</v>
      </c>
      <c r="G44" s="13">
        <v>15.13</v>
      </c>
      <c r="H44" s="13">
        <f t="shared" si="0"/>
        <v>14.63</v>
      </c>
      <c r="I44" s="13">
        <f t="shared" si="1"/>
        <v>1.5100000000000016</v>
      </c>
      <c r="J44" s="13">
        <f t="shared" si="2"/>
        <v>58.52</v>
      </c>
      <c r="K44" s="18">
        <f t="shared" si="3"/>
        <v>0.68317884432506715</v>
      </c>
      <c r="M44" s="5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7"/>
    </row>
    <row r="45" spans="2:57" x14ac:dyDescent="0.25">
      <c r="B45" s="17">
        <v>42</v>
      </c>
      <c r="C45" s="13">
        <v>4</v>
      </c>
      <c r="D45" s="13">
        <v>14.02</v>
      </c>
      <c r="E45" s="13">
        <v>16.350000000000001</v>
      </c>
      <c r="F45" s="13">
        <v>14.92</v>
      </c>
      <c r="G45" s="13">
        <v>15.37</v>
      </c>
      <c r="H45" s="13">
        <f t="shared" si="0"/>
        <v>15.164999999999999</v>
      </c>
      <c r="I45" s="13">
        <f t="shared" si="1"/>
        <v>2.3300000000000018</v>
      </c>
      <c r="J45" s="13">
        <f t="shared" si="2"/>
        <v>60.66</v>
      </c>
      <c r="K45" s="18">
        <f t="shared" si="3"/>
        <v>0.9690717207719981</v>
      </c>
      <c r="M45" s="5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7"/>
    </row>
    <row r="46" spans="2:57" x14ac:dyDescent="0.25">
      <c r="B46" s="17">
        <v>43</v>
      </c>
      <c r="C46" s="13">
        <v>4</v>
      </c>
      <c r="D46" s="13">
        <v>16.239999999999998</v>
      </c>
      <c r="E46" s="13">
        <v>14.11</v>
      </c>
      <c r="F46" s="13">
        <v>16.04</v>
      </c>
      <c r="G46" s="13">
        <v>12.94</v>
      </c>
      <c r="H46" s="13">
        <f t="shared" si="0"/>
        <v>14.8325</v>
      </c>
      <c r="I46" s="13">
        <f t="shared" si="1"/>
        <v>3.2999999999999989</v>
      </c>
      <c r="J46" s="13">
        <f t="shared" si="2"/>
        <v>59.33</v>
      </c>
      <c r="K46" s="18">
        <f t="shared" si="3"/>
        <v>1.585630789307523</v>
      </c>
      <c r="M46" s="5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7"/>
    </row>
    <row r="47" spans="2:57" x14ac:dyDescent="0.25">
      <c r="B47" s="17">
        <v>44</v>
      </c>
      <c r="C47" s="13">
        <v>4</v>
      </c>
      <c r="D47" s="13">
        <v>13.57</v>
      </c>
      <c r="E47" s="13">
        <v>16.95</v>
      </c>
      <c r="F47" s="13">
        <v>15.62</v>
      </c>
      <c r="G47" s="13">
        <v>14.75</v>
      </c>
      <c r="H47" s="13">
        <f t="shared" si="0"/>
        <v>15.2225</v>
      </c>
      <c r="I47" s="13">
        <f t="shared" si="1"/>
        <v>3.379999999999999</v>
      </c>
      <c r="J47" s="13">
        <f t="shared" si="2"/>
        <v>60.89</v>
      </c>
      <c r="K47" s="18">
        <f t="shared" si="3"/>
        <v>1.4255145269925051</v>
      </c>
      <c r="M47" s="5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7"/>
    </row>
    <row r="48" spans="2:57" x14ac:dyDescent="0.25">
      <c r="B48" s="17">
        <v>45</v>
      </c>
      <c r="C48" s="13">
        <v>4</v>
      </c>
      <c r="D48" s="13">
        <v>15.99</v>
      </c>
      <c r="E48" s="13">
        <v>15.69</v>
      </c>
      <c r="F48" s="13">
        <v>15.09</v>
      </c>
      <c r="G48" s="13">
        <v>14.01</v>
      </c>
      <c r="H48" s="13">
        <f t="shared" si="0"/>
        <v>15.194999999999999</v>
      </c>
      <c r="I48" s="13">
        <f t="shared" si="1"/>
        <v>1.9800000000000004</v>
      </c>
      <c r="J48" s="13">
        <f t="shared" si="2"/>
        <v>60.779999999999994</v>
      </c>
      <c r="K48" s="18">
        <f t="shared" si="3"/>
        <v>0.87412813706000803</v>
      </c>
      <c r="M48" s="5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7"/>
    </row>
    <row r="49" spans="2:57" x14ac:dyDescent="0.25">
      <c r="B49" s="17">
        <v>46</v>
      </c>
      <c r="C49" s="13">
        <v>4</v>
      </c>
      <c r="D49" s="13">
        <v>10.81</v>
      </c>
      <c r="E49" s="13">
        <v>14.08</v>
      </c>
      <c r="F49" s="13">
        <v>14.86</v>
      </c>
      <c r="G49" s="13">
        <v>13.23</v>
      </c>
      <c r="H49" s="13">
        <f t="shared" si="0"/>
        <v>13.245000000000001</v>
      </c>
      <c r="I49" s="13">
        <f t="shared" si="1"/>
        <v>4.0499999999999989</v>
      </c>
      <c r="J49" s="13">
        <f t="shared" si="2"/>
        <v>52.980000000000004</v>
      </c>
      <c r="K49" s="18">
        <f t="shared" si="3"/>
        <v>1.7545084781784257</v>
      </c>
      <c r="M49" s="5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7"/>
    </row>
    <row r="50" spans="2:57" x14ac:dyDescent="0.25">
      <c r="B50" s="17">
        <v>47</v>
      </c>
      <c r="C50" s="13">
        <v>4</v>
      </c>
      <c r="D50" s="13">
        <v>16.07</v>
      </c>
      <c r="E50" s="13">
        <v>15.21</v>
      </c>
      <c r="F50" s="13">
        <v>13.95</v>
      </c>
      <c r="G50" s="13">
        <v>14.18</v>
      </c>
      <c r="H50" s="13">
        <f t="shared" si="0"/>
        <v>14.852500000000001</v>
      </c>
      <c r="I50" s="13">
        <f t="shared" si="1"/>
        <v>2.120000000000001</v>
      </c>
      <c r="J50" s="13">
        <f t="shared" si="2"/>
        <v>59.410000000000004</v>
      </c>
      <c r="K50" s="18">
        <f t="shared" si="3"/>
        <v>0.97926417954162626</v>
      </c>
      <c r="M50" s="5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7"/>
    </row>
    <row r="51" spans="2:57" x14ac:dyDescent="0.25">
      <c r="B51" s="17">
        <v>48</v>
      </c>
      <c r="C51" s="13">
        <v>4</v>
      </c>
      <c r="D51" s="13">
        <v>15.87</v>
      </c>
      <c r="E51" s="13">
        <v>15.8</v>
      </c>
      <c r="F51" s="13">
        <v>13.79</v>
      </c>
      <c r="G51" s="13">
        <v>15.69</v>
      </c>
      <c r="H51" s="13">
        <f t="shared" si="0"/>
        <v>15.2875</v>
      </c>
      <c r="I51" s="13">
        <f t="shared" si="1"/>
        <v>2.08</v>
      </c>
      <c r="J51" s="13">
        <f t="shared" si="2"/>
        <v>61.15</v>
      </c>
      <c r="K51" s="18">
        <f t="shared" si="3"/>
        <v>1.0010785849938726</v>
      </c>
      <c r="M51" s="5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7"/>
    </row>
    <row r="52" spans="2:57" x14ac:dyDescent="0.25">
      <c r="B52" s="17">
        <v>49</v>
      </c>
      <c r="C52" s="13">
        <v>4</v>
      </c>
      <c r="D52" s="13">
        <v>13.55</v>
      </c>
      <c r="E52" s="13">
        <v>15.24</v>
      </c>
      <c r="F52" s="13">
        <v>15.05</v>
      </c>
      <c r="G52" s="13">
        <v>13.79</v>
      </c>
      <c r="H52" s="13">
        <f t="shared" si="0"/>
        <v>14.407500000000001</v>
      </c>
      <c r="I52" s="13">
        <f t="shared" si="1"/>
        <v>1.6899999999999995</v>
      </c>
      <c r="J52" s="13">
        <f t="shared" si="2"/>
        <v>57.63</v>
      </c>
      <c r="K52" s="18">
        <f t="shared" si="3"/>
        <v>0.86071191463810959</v>
      </c>
      <c r="M52" s="5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7"/>
    </row>
    <row r="53" spans="2:57" x14ac:dyDescent="0.25">
      <c r="B53" s="17">
        <v>50</v>
      </c>
      <c r="C53" s="13">
        <v>4</v>
      </c>
      <c r="D53" s="13">
        <v>15.13</v>
      </c>
      <c r="E53" s="13">
        <v>15.38</v>
      </c>
      <c r="F53" s="13">
        <v>14.67</v>
      </c>
      <c r="G53" s="13">
        <v>13.41</v>
      </c>
      <c r="H53" s="13">
        <f t="shared" si="0"/>
        <v>14.647500000000001</v>
      </c>
      <c r="I53" s="13">
        <f t="shared" si="1"/>
        <v>1.9700000000000006</v>
      </c>
      <c r="J53" s="13">
        <f t="shared" si="2"/>
        <v>58.59</v>
      </c>
      <c r="K53" s="18">
        <f t="shared" si="3"/>
        <v>0.87583769424857882</v>
      </c>
      <c r="M53" s="5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7"/>
    </row>
    <row r="54" spans="2:57" x14ac:dyDescent="0.25">
      <c r="B54" s="17">
        <v>51</v>
      </c>
      <c r="C54" s="13">
        <v>4</v>
      </c>
      <c r="D54" s="13">
        <v>14.34</v>
      </c>
      <c r="E54" s="13">
        <v>14.29</v>
      </c>
      <c r="F54" s="13">
        <v>15.69</v>
      </c>
      <c r="G54" s="13">
        <v>12.99</v>
      </c>
      <c r="H54" s="13">
        <f t="shared" si="0"/>
        <v>14.327500000000001</v>
      </c>
      <c r="I54" s="13">
        <f t="shared" si="1"/>
        <v>2.6999999999999993</v>
      </c>
      <c r="J54" s="13">
        <f t="shared" si="2"/>
        <v>57.31</v>
      </c>
      <c r="K54" s="18">
        <f t="shared" si="3"/>
        <v>1.102553853559997</v>
      </c>
      <c r="M54" s="5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7"/>
    </row>
    <row r="55" spans="2:57" x14ac:dyDescent="0.25">
      <c r="B55" s="17">
        <v>52</v>
      </c>
      <c r="C55" s="13">
        <v>4</v>
      </c>
      <c r="D55" s="13">
        <v>13.82</v>
      </c>
      <c r="E55" s="13">
        <v>12.35</v>
      </c>
      <c r="F55" s="13">
        <v>16.690000000000001</v>
      </c>
      <c r="G55" s="13">
        <v>16.72</v>
      </c>
      <c r="H55" s="13">
        <f t="shared" si="0"/>
        <v>14.895</v>
      </c>
      <c r="I55" s="13">
        <f t="shared" si="1"/>
        <v>4.3699999999999992</v>
      </c>
      <c r="J55" s="13">
        <f t="shared" si="2"/>
        <v>59.58</v>
      </c>
      <c r="K55" s="18">
        <f t="shared" si="3"/>
        <v>2.1744961102134366</v>
      </c>
      <c r="M55" s="5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7"/>
    </row>
    <row r="56" spans="2:57" x14ac:dyDescent="0.25">
      <c r="B56" s="17">
        <v>53</v>
      </c>
      <c r="C56" s="13">
        <v>4</v>
      </c>
      <c r="D56" s="13">
        <v>13.92</v>
      </c>
      <c r="E56" s="13">
        <v>14.6</v>
      </c>
      <c r="F56" s="13">
        <v>13.4</v>
      </c>
      <c r="G56" s="13">
        <v>13.94</v>
      </c>
      <c r="H56" s="13">
        <f t="shared" si="0"/>
        <v>13.965</v>
      </c>
      <c r="I56" s="13">
        <f t="shared" si="1"/>
        <v>1.1999999999999993</v>
      </c>
      <c r="J56" s="13">
        <f t="shared" si="2"/>
        <v>55.86</v>
      </c>
      <c r="K56" s="18">
        <f t="shared" si="3"/>
        <v>0.49162994213127387</v>
      </c>
      <c r="M56" s="5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7"/>
    </row>
    <row r="57" spans="2:57" x14ac:dyDescent="0.25">
      <c r="B57" s="17">
        <v>54</v>
      </c>
      <c r="C57" s="13">
        <v>4</v>
      </c>
      <c r="D57" s="13">
        <v>14.53</v>
      </c>
      <c r="E57" s="13">
        <v>15.05</v>
      </c>
      <c r="F57" s="13">
        <v>14.28</v>
      </c>
      <c r="G57" s="13">
        <v>14.45</v>
      </c>
      <c r="H57" s="13">
        <f t="shared" si="0"/>
        <v>14.577500000000001</v>
      </c>
      <c r="I57" s="13">
        <f t="shared" si="1"/>
        <v>0.77000000000000135</v>
      </c>
      <c r="J57" s="13">
        <f t="shared" si="2"/>
        <v>58.31</v>
      </c>
      <c r="K57" s="18">
        <f t="shared" si="3"/>
        <v>0.33180064295698264</v>
      </c>
      <c r="M57" s="5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7"/>
    </row>
    <row r="58" spans="2:57" x14ac:dyDescent="0.25">
      <c r="B58" s="17">
        <v>55</v>
      </c>
      <c r="C58" s="13">
        <v>4</v>
      </c>
      <c r="D58" s="13">
        <v>13.13</v>
      </c>
      <c r="E58" s="13">
        <v>14.38</v>
      </c>
      <c r="F58" s="13">
        <v>15.68</v>
      </c>
      <c r="G58" s="13">
        <v>13.16</v>
      </c>
      <c r="H58" s="13">
        <f t="shared" si="0"/>
        <v>14.087499999999999</v>
      </c>
      <c r="I58" s="13">
        <f t="shared" si="1"/>
        <v>2.5499999999999989</v>
      </c>
      <c r="J58" s="13">
        <f t="shared" si="2"/>
        <v>56.349999999999994</v>
      </c>
      <c r="K58" s="18">
        <f t="shared" si="3"/>
        <v>1.2108777807854927</v>
      </c>
      <c r="M58" s="5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7"/>
    </row>
    <row r="59" spans="2:57" x14ac:dyDescent="0.25">
      <c r="B59" s="17">
        <v>56</v>
      </c>
      <c r="C59" s="13">
        <v>4</v>
      </c>
      <c r="D59" s="13">
        <v>16.96</v>
      </c>
      <c r="E59" s="13">
        <v>13.46</v>
      </c>
      <c r="F59" s="13">
        <v>14.8</v>
      </c>
      <c r="G59" s="13">
        <v>14.81</v>
      </c>
      <c r="H59" s="13">
        <f t="shared" si="0"/>
        <v>15.0075</v>
      </c>
      <c r="I59" s="13">
        <f t="shared" si="1"/>
        <v>3.5</v>
      </c>
      <c r="J59" s="13">
        <f t="shared" si="2"/>
        <v>60.03</v>
      </c>
      <c r="K59" s="18">
        <f t="shared" si="3"/>
        <v>1.4478806350432805</v>
      </c>
      <c r="M59" s="5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7"/>
    </row>
    <row r="60" spans="2:57" x14ac:dyDescent="0.25">
      <c r="B60" s="17">
        <v>57</v>
      </c>
      <c r="C60" s="13">
        <v>4</v>
      </c>
      <c r="D60" s="13">
        <v>15.01</v>
      </c>
      <c r="E60" s="13">
        <v>15.23</v>
      </c>
      <c r="F60" s="13">
        <v>15</v>
      </c>
      <c r="G60" s="13">
        <v>14.88</v>
      </c>
      <c r="H60" s="13">
        <f t="shared" si="0"/>
        <v>15.030000000000001</v>
      </c>
      <c r="I60" s="13">
        <f t="shared" si="1"/>
        <v>0.34999999999999964</v>
      </c>
      <c r="J60" s="13">
        <f t="shared" si="2"/>
        <v>60.120000000000005</v>
      </c>
      <c r="K60" s="18">
        <f t="shared" si="3"/>
        <v>0.14583095236151564</v>
      </c>
      <c r="M60" s="5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7"/>
    </row>
    <row r="61" spans="2:57" x14ac:dyDescent="0.25">
      <c r="B61" s="17">
        <v>58</v>
      </c>
      <c r="C61" s="13">
        <v>4</v>
      </c>
      <c r="D61" s="13">
        <v>13.75</v>
      </c>
      <c r="E61" s="13">
        <v>12.98</v>
      </c>
      <c r="F61" s="13">
        <v>14.67</v>
      </c>
      <c r="G61" s="13">
        <v>15.84</v>
      </c>
      <c r="H61" s="13">
        <f t="shared" si="0"/>
        <v>14.309999999999999</v>
      </c>
      <c r="I61" s="13">
        <f t="shared" si="1"/>
        <v>2.8599999999999994</v>
      </c>
      <c r="J61" s="13">
        <f t="shared" si="2"/>
        <v>57.239999999999995</v>
      </c>
      <c r="K61" s="18">
        <f t="shared" si="3"/>
        <v>1.2319361455313609</v>
      </c>
      <c r="M61" s="5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7"/>
    </row>
    <row r="62" spans="2:57" x14ac:dyDescent="0.25">
      <c r="B62" s="17">
        <v>59</v>
      </c>
      <c r="C62" s="13">
        <v>4</v>
      </c>
      <c r="D62" s="13">
        <v>13.2</v>
      </c>
      <c r="E62" s="13">
        <v>13.99</v>
      </c>
      <c r="F62" s="13">
        <v>14.94</v>
      </c>
      <c r="G62" s="13">
        <v>14.51</v>
      </c>
      <c r="H62" s="13">
        <f t="shared" si="0"/>
        <v>14.159999999999998</v>
      </c>
      <c r="I62" s="13">
        <f t="shared" si="1"/>
        <v>1.7400000000000002</v>
      </c>
      <c r="J62" s="13">
        <f t="shared" si="2"/>
        <v>56.639999999999993</v>
      </c>
      <c r="K62" s="18">
        <f t="shared" si="3"/>
        <v>0.74864321720474214</v>
      </c>
      <c r="M62" s="5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7"/>
    </row>
    <row r="63" spans="2:57" ht="15.75" thickBot="1" x14ac:dyDescent="0.3">
      <c r="B63" s="17">
        <v>60</v>
      </c>
      <c r="C63" s="13">
        <v>4</v>
      </c>
      <c r="D63" s="13">
        <v>12.74</v>
      </c>
      <c r="E63" s="13">
        <v>16.7</v>
      </c>
      <c r="F63" s="13">
        <v>16.88</v>
      </c>
      <c r="G63" s="13">
        <v>15.91</v>
      </c>
      <c r="H63" s="13">
        <f t="shared" si="0"/>
        <v>15.557499999999997</v>
      </c>
      <c r="I63" s="13">
        <f t="shared" si="1"/>
        <v>4.1399999999999988</v>
      </c>
      <c r="J63" s="13">
        <f t="shared" si="2"/>
        <v>62.22999999999999</v>
      </c>
      <c r="K63" s="18">
        <f t="shared" si="3"/>
        <v>1.925000000000024</v>
      </c>
      <c r="M63" s="8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10"/>
    </row>
    <row r="64" spans="2:57" x14ac:dyDescent="0.25">
      <c r="B64" s="17">
        <v>61</v>
      </c>
      <c r="C64" s="13">
        <v>4</v>
      </c>
      <c r="D64" s="13">
        <v>15.96</v>
      </c>
      <c r="E64" s="13">
        <v>13.66</v>
      </c>
      <c r="F64" s="13">
        <v>11.42</v>
      </c>
      <c r="G64" s="13">
        <v>13.75</v>
      </c>
      <c r="H64" s="13">
        <f t="shared" si="0"/>
        <v>13.6975</v>
      </c>
      <c r="I64" s="13">
        <f t="shared" si="1"/>
        <v>4.5400000000000009</v>
      </c>
      <c r="J64" s="13">
        <f t="shared" si="2"/>
        <v>54.79</v>
      </c>
      <c r="K64" s="18">
        <f t="shared" si="3"/>
        <v>1.853831617668309</v>
      </c>
    </row>
    <row r="65" spans="2:57" x14ac:dyDescent="0.25">
      <c r="B65" s="17">
        <v>62</v>
      </c>
      <c r="C65" s="13">
        <v>4</v>
      </c>
      <c r="D65" s="13">
        <v>14.43</v>
      </c>
      <c r="E65" s="13">
        <v>14.18</v>
      </c>
      <c r="F65" s="13">
        <v>15.12</v>
      </c>
      <c r="G65" s="13">
        <v>12.61</v>
      </c>
      <c r="H65" s="13">
        <f t="shared" si="0"/>
        <v>14.084999999999999</v>
      </c>
      <c r="I65" s="13">
        <f t="shared" si="1"/>
        <v>2.5099999999999998</v>
      </c>
      <c r="J65" s="13">
        <f t="shared" si="2"/>
        <v>56.339999999999996</v>
      </c>
      <c r="K65" s="18">
        <f t="shared" si="3"/>
        <v>1.060644458179397</v>
      </c>
    </row>
    <row r="66" spans="2:57" ht="15.75" thickBot="1" x14ac:dyDescent="0.3">
      <c r="B66" s="17">
        <v>63</v>
      </c>
      <c r="C66" s="13">
        <v>4</v>
      </c>
      <c r="D66" s="13">
        <v>17.38</v>
      </c>
      <c r="E66" s="13">
        <v>16.170000000000002</v>
      </c>
      <c r="F66" s="13">
        <v>16.29</v>
      </c>
      <c r="G66" s="13">
        <v>15.69</v>
      </c>
      <c r="H66" s="13">
        <f t="shared" si="0"/>
        <v>16.3825</v>
      </c>
      <c r="I66" s="13">
        <f t="shared" si="1"/>
        <v>1.6899999999999995</v>
      </c>
      <c r="J66" s="13">
        <f t="shared" si="2"/>
        <v>65.53</v>
      </c>
      <c r="K66" s="18">
        <f t="shared" si="3"/>
        <v>0.71374014879366243</v>
      </c>
    </row>
    <row r="67" spans="2:57" x14ac:dyDescent="0.25">
      <c r="B67" s="17">
        <v>64</v>
      </c>
      <c r="C67" s="13">
        <v>4</v>
      </c>
      <c r="D67" s="13">
        <v>15.5</v>
      </c>
      <c r="E67" s="13">
        <v>15</v>
      </c>
      <c r="F67" s="13">
        <v>14.79</v>
      </c>
      <c r="G67" s="13">
        <v>14.87</v>
      </c>
      <c r="H67" s="13">
        <f t="shared" si="0"/>
        <v>15.04</v>
      </c>
      <c r="I67" s="13">
        <f t="shared" si="1"/>
        <v>0.71000000000000085</v>
      </c>
      <c r="J67" s="13">
        <f t="shared" si="2"/>
        <v>60.16</v>
      </c>
      <c r="K67" s="18">
        <f t="shared" si="3"/>
        <v>0.31864295588218106</v>
      </c>
      <c r="M67" s="2"/>
      <c r="N67" s="44" t="s">
        <v>26</v>
      </c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3"/>
      <c r="BE67" s="4"/>
    </row>
    <row r="68" spans="2:57" x14ac:dyDescent="0.25">
      <c r="B68" s="17">
        <v>65</v>
      </c>
      <c r="C68" s="13">
        <v>4</v>
      </c>
      <c r="D68" s="13">
        <v>14.59</v>
      </c>
      <c r="E68" s="13">
        <v>13.31</v>
      </c>
      <c r="F68" s="13">
        <v>13.34</v>
      </c>
      <c r="G68" s="13">
        <v>16.739999999999998</v>
      </c>
      <c r="H68" s="13">
        <f t="shared" si="0"/>
        <v>14.494999999999997</v>
      </c>
      <c r="I68" s="13">
        <f t="shared" si="1"/>
        <v>3.4299999999999979</v>
      </c>
      <c r="J68" s="13">
        <f t="shared" si="2"/>
        <v>57.97999999999999</v>
      </c>
      <c r="K68" s="18">
        <f t="shared" si="3"/>
        <v>1.6111383139465909</v>
      </c>
      <c r="M68" s="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6"/>
      <c r="BE68" s="7"/>
    </row>
    <row r="69" spans="2:57" ht="15.75" thickBot="1" x14ac:dyDescent="0.3">
      <c r="B69" s="17">
        <v>66</v>
      </c>
      <c r="C69" s="13">
        <v>4</v>
      </c>
      <c r="D69" s="13">
        <v>15.96</v>
      </c>
      <c r="E69" s="13">
        <v>15.82</v>
      </c>
      <c r="F69" s="13">
        <v>15.75</v>
      </c>
      <c r="G69" s="13">
        <v>15.07</v>
      </c>
      <c r="H69" s="13">
        <f t="shared" ref="H69:H132" si="4">AVERAGE(D69:G69)</f>
        <v>15.65</v>
      </c>
      <c r="I69" s="13">
        <f t="shared" ref="I69:I132" si="5">MAX(D69:G69)-MIN(D69:G69)</f>
        <v>0.89000000000000057</v>
      </c>
      <c r="J69" s="13">
        <f t="shared" ref="J69:J132" si="6">H69*C69</f>
        <v>62.6</v>
      </c>
      <c r="K69" s="18">
        <f t="shared" ref="K69:K132" si="7">STDEV(D69:G69)</f>
        <v>0.3964004709045304</v>
      </c>
      <c r="M69" s="5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7"/>
    </row>
    <row r="70" spans="2:57" x14ac:dyDescent="0.25">
      <c r="B70" s="17">
        <v>67</v>
      </c>
      <c r="C70" s="13">
        <v>4</v>
      </c>
      <c r="D70" s="13">
        <v>14.61</v>
      </c>
      <c r="E70" s="13">
        <v>14.81</v>
      </c>
      <c r="F70" s="13">
        <v>15.76</v>
      </c>
      <c r="G70" s="13">
        <v>14.88</v>
      </c>
      <c r="H70" s="13">
        <f t="shared" si="4"/>
        <v>15.015000000000001</v>
      </c>
      <c r="I70" s="13">
        <f t="shared" si="5"/>
        <v>1.1500000000000004</v>
      </c>
      <c r="J70" s="13">
        <f t="shared" si="6"/>
        <v>60.06</v>
      </c>
      <c r="K70" s="18">
        <f t="shared" si="7"/>
        <v>0.50967309784475245</v>
      </c>
      <c r="M70" s="5"/>
      <c r="N70" s="46" t="s">
        <v>17</v>
      </c>
      <c r="O70" s="47"/>
      <c r="P70" s="48"/>
      <c r="Q70" s="6"/>
      <c r="R70" s="6"/>
      <c r="S70" s="46" t="s">
        <v>22</v>
      </c>
      <c r="T70" s="47"/>
      <c r="U70" s="48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7"/>
    </row>
    <row r="71" spans="2:57" x14ac:dyDescent="0.25">
      <c r="B71" s="17">
        <v>68</v>
      </c>
      <c r="C71" s="13">
        <v>4</v>
      </c>
      <c r="D71" s="13">
        <v>16</v>
      </c>
      <c r="E71" s="13">
        <v>12.98</v>
      </c>
      <c r="F71" s="13">
        <v>14.89</v>
      </c>
      <c r="G71" s="13">
        <v>14.47</v>
      </c>
      <c r="H71" s="13">
        <f t="shared" si="4"/>
        <v>14.585000000000001</v>
      </c>
      <c r="I71" s="13">
        <f t="shared" si="5"/>
        <v>3.0199999999999996</v>
      </c>
      <c r="J71" s="13">
        <f t="shared" si="6"/>
        <v>58.34</v>
      </c>
      <c r="K71" s="18">
        <f t="shared" si="7"/>
        <v>1.2495999359795116</v>
      </c>
      <c r="M71" s="5"/>
      <c r="N71" s="53" t="s">
        <v>13</v>
      </c>
      <c r="O71" s="54" t="s">
        <v>13</v>
      </c>
      <c r="P71" s="11">
        <f>$J$141+3*K141/($P$74*SQRT(P75))</f>
        <v>61.26854252968517</v>
      </c>
      <c r="Q71" s="6"/>
      <c r="R71" s="6"/>
      <c r="S71" s="53" t="s">
        <v>13</v>
      </c>
      <c r="T71" s="54"/>
      <c r="U71" s="11">
        <f>K141+3*((K141/U74)*(SQRT(1-U74^2)))</f>
        <v>2.7640017522218554</v>
      </c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7"/>
    </row>
    <row r="72" spans="2:57" x14ac:dyDescent="0.25">
      <c r="B72" s="17">
        <v>69</v>
      </c>
      <c r="C72" s="13">
        <v>4</v>
      </c>
      <c r="D72" s="13">
        <v>14.35</v>
      </c>
      <c r="E72" s="13">
        <v>14.51</v>
      </c>
      <c r="F72" s="13">
        <v>11.07</v>
      </c>
      <c r="G72" s="13">
        <v>13.82</v>
      </c>
      <c r="H72" s="13">
        <f t="shared" si="4"/>
        <v>13.4375</v>
      </c>
      <c r="I72" s="13">
        <f t="shared" si="5"/>
        <v>3.4399999999999995</v>
      </c>
      <c r="J72" s="13">
        <f t="shared" si="6"/>
        <v>53.75</v>
      </c>
      <c r="K72" s="18">
        <f t="shared" si="7"/>
        <v>1.6056436923136581</v>
      </c>
      <c r="M72" s="5"/>
      <c r="N72" s="53" t="s">
        <v>13</v>
      </c>
      <c r="O72" s="54" t="s">
        <v>13</v>
      </c>
      <c r="P72" s="11">
        <f>$J$141</f>
        <v>59.282773722627745</v>
      </c>
      <c r="Q72" s="6"/>
      <c r="R72" s="6"/>
      <c r="S72" s="53" t="s">
        <v>18</v>
      </c>
      <c r="T72" s="54" t="s">
        <v>18</v>
      </c>
      <c r="U72" s="11">
        <f>$K$141</f>
        <v>1.2196592012946692</v>
      </c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7"/>
    </row>
    <row r="73" spans="2:57" x14ac:dyDescent="0.25">
      <c r="B73" s="17">
        <v>70</v>
      </c>
      <c r="C73" s="13">
        <v>4</v>
      </c>
      <c r="D73" s="13">
        <v>15.61</v>
      </c>
      <c r="E73" s="13">
        <v>15.57</v>
      </c>
      <c r="F73" s="13">
        <v>14.48</v>
      </c>
      <c r="G73" s="13">
        <v>15.64</v>
      </c>
      <c r="H73" s="13">
        <f t="shared" si="4"/>
        <v>15.324999999999999</v>
      </c>
      <c r="I73" s="13">
        <f t="shared" si="5"/>
        <v>1.1600000000000001</v>
      </c>
      <c r="J73" s="13">
        <f t="shared" si="6"/>
        <v>61.3</v>
      </c>
      <c r="K73" s="18">
        <f t="shared" si="7"/>
        <v>0.56406264427514297</v>
      </c>
      <c r="M73" s="5"/>
      <c r="N73" s="53" t="s">
        <v>14</v>
      </c>
      <c r="O73" s="54" t="s">
        <v>14</v>
      </c>
      <c r="P73" s="11">
        <f>$J$141-3*K141/($P$74*SQRT(P75))</f>
        <v>57.297004915570319</v>
      </c>
      <c r="Q73" s="6"/>
      <c r="R73" s="6"/>
      <c r="S73" s="53" t="s">
        <v>14</v>
      </c>
      <c r="T73" s="54" t="s">
        <v>14</v>
      </c>
      <c r="U73" s="11">
        <f>K141-3*((K141/U74)*(SQRT(1-U74^2)))</f>
        <v>-0.32468334963251699</v>
      </c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7"/>
    </row>
    <row r="74" spans="2:57" x14ac:dyDescent="0.25">
      <c r="B74" s="17">
        <v>71</v>
      </c>
      <c r="C74" s="13">
        <v>4</v>
      </c>
      <c r="D74" s="13">
        <v>14.56</v>
      </c>
      <c r="E74" s="13">
        <v>15.82</v>
      </c>
      <c r="F74" s="13">
        <v>15.86</v>
      </c>
      <c r="G74" s="13">
        <v>15.8</v>
      </c>
      <c r="H74" s="13">
        <f t="shared" si="4"/>
        <v>15.510000000000002</v>
      </c>
      <c r="I74" s="13">
        <f t="shared" si="5"/>
        <v>1.2999999999999989</v>
      </c>
      <c r="J74" s="13">
        <f t="shared" si="6"/>
        <v>62.040000000000006</v>
      </c>
      <c r="K74" s="18">
        <f t="shared" si="7"/>
        <v>0.63382437104716405</v>
      </c>
      <c r="M74" s="5"/>
      <c r="N74" s="53" t="s">
        <v>25</v>
      </c>
      <c r="O74" s="54" t="s">
        <v>25</v>
      </c>
      <c r="P74" s="11">
        <v>0.92130000000000001</v>
      </c>
      <c r="Q74" s="6"/>
      <c r="R74" s="6"/>
      <c r="S74" s="53" t="s">
        <v>25</v>
      </c>
      <c r="T74" s="54" t="s">
        <v>25</v>
      </c>
      <c r="U74" s="11">
        <v>0.92130000000000001</v>
      </c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7"/>
    </row>
    <row r="75" spans="2:57" ht="15.75" thickBot="1" x14ac:dyDescent="0.3">
      <c r="B75" s="17">
        <v>72</v>
      </c>
      <c r="C75" s="13">
        <v>4</v>
      </c>
      <c r="D75" s="13">
        <v>15.59</v>
      </c>
      <c r="E75" s="13">
        <v>14.24</v>
      </c>
      <c r="F75" s="13">
        <v>15.94</v>
      </c>
      <c r="G75" s="13">
        <v>14.48</v>
      </c>
      <c r="H75" s="13">
        <f t="shared" si="4"/>
        <v>15.0625</v>
      </c>
      <c r="I75" s="13">
        <f t="shared" si="5"/>
        <v>1.6999999999999993</v>
      </c>
      <c r="J75" s="13">
        <f t="shared" si="6"/>
        <v>60.25</v>
      </c>
      <c r="K75" s="18">
        <f t="shared" si="7"/>
        <v>0.82947272408440254</v>
      </c>
      <c r="M75" s="5"/>
      <c r="N75" s="55" t="s">
        <v>24</v>
      </c>
      <c r="O75" s="56" t="s">
        <v>24</v>
      </c>
      <c r="P75" s="12">
        <v>4</v>
      </c>
      <c r="Q75" s="6"/>
      <c r="R75" s="6"/>
      <c r="S75" s="55" t="s">
        <v>24</v>
      </c>
      <c r="T75" s="56" t="s">
        <v>24</v>
      </c>
      <c r="U75" s="12">
        <v>4</v>
      </c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7"/>
    </row>
    <row r="76" spans="2:57" x14ac:dyDescent="0.25">
      <c r="B76" s="17">
        <v>73</v>
      </c>
      <c r="C76" s="13">
        <v>4</v>
      </c>
      <c r="D76" s="13">
        <v>14.54</v>
      </c>
      <c r="E76" s="13">
        <v>13.99</v>
      </c>
      <c r="F76" s="13">
        <v>16.489999999999998</v>
      </c>
      <c r="G76" s="13">
        <v>14.01</v>
      </c>
      <c r="H76" s="13">
        <f t="shared" si="4"/>
        <v>14.757499999999999</v>
      </c>
      <c r="I76" s="13">
        <f t="shared" si="5"/>
        <v>2.4999999999999982</v>
      </c>
      <c r="J76" s="13">
        <f t="shared" si="6"/>
        <v>59.029999999999994</v>
      </c>
      <c r="K76" s="18">
        <f t="shared" si="7"/>
        <v>1.1827475075715292</v>
      </c>
      <c r="M76" s="5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7"/>
    </row>
    <row r="77" spans="2:57" x14ac:dyDescent="0.25">
      <c r="B77" s="17">
        <v>74</v>
      </c>
      <c r="C77" s="13">
        <v>4</v>
      </c>
      <c r="D77" s="13">
        <v>16.260000000000002</v>
      </c>
      <c r="E77" s="13">
        <v>14.6</v>
      </c>
      <c r="F77" s="13">
        <v>12.67</v>
      </c>
      <c r="G77" s="13">
        <v>14.44</v>
      </c>
      <c r="H77" s="13">
        <f t="shared" si="4"/>
        <v>14.4925</v>
      </c>
      <c r="I77" s="13">
        <f t="shared" si="5"/>
        <v>3.5900000000000016</v>
      </c>
      <c r="J77" s="13">
        <f t="shared" si="6"/>
        <v>57.97</v>
      </c>
      <c r="K77" s="18">
        <f t="shared" si="7"/>
        <v>1.4674098495875882</v>
      </c>
      <c r="M77" s="5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7"/>
    </row>
    <row r="78" spans="2:57" x14ac:dyDescent="0.25">
      <c r="B78" s="17">
        <v>75</v>
      </c>
      <c r="C78" s="13">
        <v>4</v>
      </c>
      <c r="D78" s="13">
        <v>14.49</v>
      </c>
      <c r="E78" s="13">
        <v>14.41</v>
      </c>
      <c r="F78" s="13">
        <v>16.29</v>
      </c>
      <c r="G78" s="13">
        <v>15.3</v>
      </c>
      <c r="H78" s="13">
        <f t="shared" si="4"/>
        <v>15.122499999999999</v>
      </c>
      <c r="I78" s="13">
        <f t="shared" si="5"/>
        <v>1.879999999999999</v>
      </c>
      <c r="J78" s="13">
        <f t="shared" si="6"/>
        <v>60.489999999999995</v>
      </c>
      <c r="K78" s="18">
        <f t="shared" si="7"/>
        <v>0.87602796759007595</v>
      </c>
      <c r="M78" s="5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7"/>
    </row>
    <row r="79" spans="2:57" x14ac:dyDescent="0.25">
      <c r="B79" s="17">
        <v>76</v>
      </c>
      <c r="C79" s="13">
        <v>4</v>
      </c>
      <c r="D79" s="13">
        <v>13.47</v>
      </c>
      <c r="E79" s="13">
        <v>16.78</v>
      </c>
      <c r="F79" s="13">
        <v>13.73</v>
      </c>
      <c r="G79" s="13">
        <v>16.399999999999999</v>
      </c>
      <c r="H79" s="13">
        <f t="shared" si="4"/>
        <v>15.095000000000001</v>
      </c>
      <c r="I79" s="13">
        <f t="shared" si="5"/>
        <v>3.3100000000000005</v>
      </c>
      <c r="J79" s="13">
        <f t="shared" si="6"/>
        <v>60.38</v>
      </c>
      <c r="K79" s="18">
        <f t="shared" si="7"/>
        <v>1.7364811161272862</v>
      </c>
      <c r="M79" s="5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7"/>
    </row>
    <row r="80" spans="2:57" x14ac:dyDescent="0.25">
      <c r="B80" s="17">
        <v>77</v>
      </c>
      <c r="C80" s="13">
        <v>4</v>
      </c>
      <c r="D80" s="13">
        <v>15.97</v>
      </c>
      <c r="E80" s="13">
        <v>15.89</v>
      </c>
      <c r="F80" s="13">
        <v>14.09</v>
      </c>
      <c r="G80" s="13">
        <v>15.59</v>
      </c>
      <c r="H80" s="13">
        <f t="shared" si="4"/>
        <v>15.385000000000002</v>
      </c>
      <c r="I80" s="13">
        <f t="shared" si="5"/>
        <v>1.8800000000000008</v>
      </c>
      <c r="J80" s="13">
        <f t="shared" si="6"/>
        <v>61.540000000000006</v>
      </c>
      <c r="K80" s="18">
        <f t="shared" si="7"/>
        <v>0.87869221004854736</v>
      </c>
      <c r="M80" s="5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7"/>
    </row>
    <row r="81" spans="2:57" x14ac:dyDescent="0.25">
      <c r="B81" s="17">
        <v>78</v>
      </c>
      <c r="C81" s="13">
        <v>4</v>
      </c>
      <c r="D81" s="13">
        <v>17.59</v>
      </c>
      <c r="E81" s="13">
        <v>15.21</v>
      </c>
      <c r="F81" s="13">
        <v>13.34</v>
      </c>
      <c r="G81" s="13">
        <v>15.68</v>
      </c>
      <c r="H81" s="13">
        <f t="shared" si="4"/>
        <v>15.455</v>
      </c>
      <c r="I81" s="13">
        <f t="shared" si="5"/>
        <v>4.25</v>
      </c>
      <c r="J81" s="13">
        <f t="shared" si="6"/>
        <v>61.82</v>
      </c>
      <c r="K81" s="18">
        <f t="shared" si="7"/>
        <v>1.7456708357152178</v>
      </c>
      <c r="M81" s="5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7"/>
    </row>
    <row r="82" spans="2:57" x14ac:dyDescent="0.25">
      <c r="B82" s="17">
        <v>79</v>
      </c>
      <c r="C82" s="13">
        <v>4</v>
      </c>
      <c r="D82" s="13">
        <v>17.43</v>
      </c>
      <c r="E82" s="13">
        <v>14.66</v>
      </c>
      <c r="F82" s="13">
        <v>17.13</v>
      </c>
      <c r="G82" s="13">
        <v>15.54</v>
      </c>
      <c r="H82" s="13">
        <f t="shared" si="4"/>
        <v>16.189999999999998</v>
      </c>
      <c r="I82" s="13">
        <f t="shared" si="5"/>
        <v>2.7699999999999996</v>
      </c>
      <c r="J82" s="13">
        <f t="shared" si="6"/>
        <v>64.759999999999991</v>
      </c>
      <c r="K82" s="18">
        <f t="shared" si="7"/>
        <v>1.314610208388783</v>
      </c>
      <c r="M82" s="5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7"/>
    </row>
    <row r="83" spans="2:57" x14ac:dyDescent="0.25">
      <c r="B83" s="17">
        <v>80</v>
      </c>
      <c r="C83" s="13">
        <v>4</v>
      </c>
      <c r="D83" s="13">
        <v>14.05</v>
      </c>
      <c r="E83" s="13">
        <v>16.21</v>
      </c>
      <c r="F83" s="13">
        <v>16.36</v>
      </c>
      <c r="G83" s="13">
        <v>12.4</v>
      </c>
      <c r="H83" s="13">
        <f t="shared" si="4"/>
        <v>14.755000000000001</v>
      </c>
      <c r="I83" s="13">
        <f t="shared" si="5"/>
        <v>3.9599999999999991</v>
      </c>
      <c r="J83" s="13">
        <f t="shared" si="6"/>
        <v>59.02</v>
      </c>
      <c r="K83" s="18">
        <f t="shared" si="7"/>
        <v>1.8917452259751972</v>
      </c>
      <c r="M83" s="5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7"/>
    </row>
    <row r="84" spans="2:57" x14ac:dyDescent="0.25">
      <c r="B84" s="17">
        <v>81</v>
      </c>
      <c r="C84" s="13">
        <v>4</v>
      </c>
      <c r="D84" s="13">
        <v>14.61</v>
      </c>
      <c r="E84" s="13">
        <v>15.63</v>
      </c>
      <c r="F84" s="13">
        <v>15.16</v>
      </c>
      <c r="G84" s="13">
        <v>12.19</v>
      </c>
      <c r="H84" s="13">
        <f t="shared" si="4"/>
        <v>14.397500000000001</v>
      </c>
      <c r="I84" s="13">
        <f t="shared" si="5"/>
        <v>3.4400000000000013</v>
      </c>
      <c r="J84" s="13">
        <f t="shared" si="6"/>
        <v>57.59</v>
      </c>
      <c r="K84" s="18">
        <f t="shared" si="7"/>
        <v>1.5295614839990364</v>
      </c>
      <c r="M84" s="5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7"/>
    </row>
    <row r="85" spans="2:57" x14ac:dyDescent="0.25">
      <c r="B85" s="17">
        <v>82</v>
      </c>
      <c r="C85" s="13">
        <v>4</v>
      </c>
      <c r="D85" s="13">
        <v>14.78</v>
      </c>
      <c r="E85" s="13">
        <v>15.28</v>
      </c>
      <c r="F85" s="13">
        <v>15.49</v>
      </c>
      <c r="G85" s="13">
        <v>12.73</v>
      </c>
      <c r="H85" s="13">
        <f t="shared" si="4"/>
        <v>14.57</v>
      </c>
      <c r="I85" s="13">
        <f t="shared" si="5"/>
        <v>2.76</v>
      </c>
      <c r="J85" s="13">
        <f t="shared" si="6"/>
        <v>58.28</v>
      </c>
      <c r="K85" s="18">
        <f t="shared" si="7"/>
        <v>1.2622994890278609</v>
      </c>
      <c r="M85" s="5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7"/>
    </row>
    <row r="86" spans="2:57" x14ac:dyDescent="0.25">
      <c r="B86" s="17">
        <v>83</v>
      </c>
      <c r="C86" s="13">
        <v>4</v>
      </c>
      <c r="D86" s="13">
        <v>15.13</v>
      </c>
      <c r="E86" s="13">
        <v>15.2</v>
      </c>
      <c r="F86" s="13">
        <v>14.24</v>
      </c>
      <c r="G86" s="13">
        <v>16.16</v>
      </c>
      <c r="H86" s="13">
        <f t="shared" si="4"/>
        <v>15.182500000000001</v>
      </c>
      <c r="I86" s="13">
        <f t="shared" si="5"/>
        <v>1.92</v>
      </c>
      <c r="J86" s="13">
        <f t="shared" si="6"/>
        <v>60.730000000000004</v>
      </c>
      <c r="K86" s="18">
        <f t="shared" si="7"/>
        <v>0.78461774132376072</v>
      </c>
      <c r="M86" s="5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7"/>
    </row>
    <row r="87" spans="2:57" x14ac:dyDescent="0.25">
      <c r="B87" s="17">
        <v>84</v>
      </c>
      <c r="C87" s="13">
        <v>4</v>
      </c>
      <c r="D87" s="13">
        <v>16.89</v>
      </c>
      <c r="E87" s="13">
        <v>14.53</v>
      </c>
      <c r="F87" s="13">
        <v>14.39</v>
      </c>
      <c r="G87" s="13">
        <v>18</v>
      </c>
      <c r="H87" s="13">
        <f t="shared" si="4"/>
        <v>15.952500000000001</v>
      </c>
      <c r="I87" s="13">
        <f t="shared" si="5"/>
        <v>3.6099999999999994</v>
      </c>
      <c r="J87" s="13">
        <f t="shared" si="6"/>
        <v>63.81</v>
      </c>
      <c r="K87" s="18">
        <f t="shared" si="7"/>
        <v>1.7828885738224549</v>
      </c>
      <c r="M87" s="5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7"/>
    </row>
    <row r="88" spans="2:57" x14ac:dyDescent="0.25">
      <c r="B88" s="17">
        <v>85</v>
      </c>
      <c r="C88" s="13">
        <v>4</v>
      </c>
      <c r="D88" s="13">
        <v>16.02</v>
      </c>
      <c r="E88" s="13">
        <v>17.260000000000002</v>
      </c>
      <c r="F88" s="13">
        <v>14.1</v>
      </c>
      <c r="G88" s="13">
        <v>13.59</v>
      </c>
      <c r="H88" s="13">
        <f t="shared" si="4"/>
        <v>15.2425</v>
      </c>
      <c r="I88" s="13">
        <f t="shared" si="5"/>
        <v>3.6700000000000017</v>
      </c>
      <c r="J88" s="13">
        <f t="shared" si="6"/>
        <v>60.97</v>
      </c>
      <c r="K88" s="18">
        <f t="shared" si="7"/>
        <v>1.7040026408430247</v>
      </c>
      <c r="M88" s="5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7"/>
    </row>
    <row r="89" spans="2:57" x14ac:dyDescent="0.25">
      <c r="B89" s="17">
        <v>86</v>
      </c>
      <c r="C89" s="13">
        <v>4</v>
      </c>
      <c r="D89" s="13">
        <v>14.71</v>
      </c>
      <c r="E89" s="13">
        <v>14.89</v>
      </c>
      <c r="F89" s="13">
        <v>15.77</v>
      </c>
      <c r="G89" s="13">
        <v>13.12</v>
      </c>
      <c r="H89" s="13">
        <f t="shared" si="4"/>
        <v>14.6225</v>
      </c>
      <c r="I89" s="13">
        <f t="shared" si="5"/>
        <v>2.6500000000000004</v>
      </c>
      <c r="J89" s="13">
        <f t="shared" si="6"/>
        <v>58.49</v>
      </c>
      <c r="K89" s="18">
        <f t="shared" si="7"/>
        <v>1.103551086266513</v>
      </c>
      <c r="M89" s="5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7"/>
    </row>
    <row r="90" spans="2:57" x14ac:dyDescent="0.25">
      <c r="B90" s="17">
        <v>87</v>
      </c>
      <c r="C90" s="13">
        <v>4</v>
      </c>
      <c r="D90" s="13">
        <v>16.010000000000002</v>
      </c>
      <c r="E90" s="13">
        <v>15.81</v>
      </c>
      <c r="F90" s="13">
        <v>13.74</v>
      </c>
      <c r="G90" s="13">
        <v>14.64</v>
      </c>
      <c r="H90" s="13">
        <f t="shared" si="4"/>
        <v>15.05</v>
      </c>
      <c r="I90" s="13">
        <f t="shared" si="5"/>
        <v>2.2700000000000014</v>
      </c>
      <c r="J90" s="13">
        <f t="shared" si="6"/>
        <v>60.2</v>
      </c>
      <c r="K90" s="18">
        <f t="shared" si="7"/>
        <v>1.0619792841670692</v>
      </c>
      <c r="M90" s="5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7"/>
    </row>
    <row r="91" spans="2:57" x14ac:dyDescent="0.25">
      <c r="B91" s="17">
        <v>88</v>
      </c>
      <c r="C91" s="13">
        <v>4</v>
      </c>
      <c r="D91" s="13">
        <v>14.25</v>
      </c>
      <c r="E91" s="13">
        <v>14.25</v>
      </c>
      <c r="F91" s="13">
        <v>15.22</v>
      </c>
      <c r="G91" s="13">
        <v>14.93</v>
      </c>
      <c r="H91" s="13">
        <f t="shared" si="4"/>
        <v>14.6625</v>
      </c>
      <c r="I91" s="13">
        <f t="shared" si="5"/>
        <v>0.97000000000000064</v>
      </c>
      <c r="J91" s="13">
        <f t="shared" si="6"/>
        <v>58.65</v>
      </c>
      <c r="K91" s="18">
        <f t="shared" si="7"/>
        <v>0.49080715832867278</v>
      </c>
      <c r="M91" s="5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7"/>
    </row>
    <row r="92" spans="2:57" x14ac:dyDescent="0.25">
      <c r="B92" s="17">
        <v>89</v>
      </c>
      <c r="C92" s="13">
        <v>4</v>
      </c>
      <c r="D92" s="13">
        <v>14.58</v>
      </c>
      <c r="E92" s="13">
        <v>14.84</v>
      </c>
      <c r="F92" s="13">
        <v>14.63</v>
      </c>
      <c r="G92" s="13">
        <v>13.82</v>
      </c>
      <c r="H92" s="13">
        <f t="shared" si="4"/>
        <v>14.467500000000001</v>
      </c>
      <c r="I92" s="13">
        <f t="shared" si="5"/>
        <v>1.0199999999999996</v>
      </c>
      <c r="J92" s="13">
        <f t="shared" si="6"/>
        <v>57.870000000000005</v>
      </c>
      <c r="K92" s="18">
        <f t="shared" si="7"/>
        <v>0.44612218057388708</v>
      </c>
      <c r="M92" s="5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7"/>
    </row>
    <row r="93" spans="2:57" x14ac:dyDescent="0.25">
      <c r="B93" s="17">
        <v>90</v>
      </c>
      <c r="C93" s="13">
        <v>4</v>
      </c>
      <c r="D93" s="13">
        <v>16.95</v>
      </c>
      <c r="E93" s="13">
        <v>14.29</v>
      </c>
      <c r="F93" s="13">
        <v>16.07</v>
      </c>
      <c r="G93" s="13">
        <v>13.81</v>
      </c>
      <c r="H93" s="13">
        <f t="shared" si="4"/>
        <v>15.280000000000001</v>
      </c>
      <c r="I93" s="13">
        <f t="shared" si="5"/>
        <v>3.1399999999999988</v>
      </c>
      <c r="J93" s="13">
        <f t="shared" si="6"/>
        <v>61.120000000000005</v>
      </c>
      <c r="K93" s="18">
        <f t="shared" si="7"/>
        <v>1.4780617939269882</v>
      </c>
      <c r="M93" s="5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7"/>
    </row>
    <row r="94" spans="2:57" x14ac:dyDescent="0.25">
      <c r="B94" s="17">
        <v>91</v>
      </c>
      <c r="C94" s="13">
        <v>4</v>
      </c>
      <c r="D94" s="13">
        <v>13.6</v>
      </c>
      <c r="E94" s="13">
        <v>17.45</v>
      </c>
      <c r="F94" s="13">
        <v>14.54</v>
      </c>
      <c r="G94" s="13">
        <v>17.8</v>
      </c>
      <c r="H94" s="13">
        <f t="shared" si="4"/>
        <v>15.8475</v>
      </c>
      <c r="I94" s="13">
        <f t="shared" si="5"/>
        <v>4.2000000000000011</v>
      </c>
      <c r="J94" s="13">
        <f t="shared" si="6"/>
        <v>63.39</v>
      </c>
      <c r="K94" s="18">
        <f t="shared" si="7"/>
        <v>2.0929305610395521</v>
      </c>
      <c r="M94" s="5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7"/>
    </row>
    <row r="95" spans="2:57" x14ac:dyDescent="0.25">
      <c r="B95" s="17">
        <v>92</v>
      </c>
      <c r="C95" s="13">
        <v>4</v>
      </c>
      <c r="D95" s="13">
        <v>14.72</v>
      </c>
      <c r="E95" s="13">
        <v>14.25</v>
      </c>
      <c r="F95" s="13">
        <v>17.18</v>
      </c>
      <c r="G95" s="13">
        <v>15.24</v>
      </c>
      <c r="H95" s="13">
        <f t="shared" si="4"/>
        <v>15.3475</v>
      </c>
      <c r="I95" s="13">
        <f t="shared" si="5"/>
        <v>2.9299999999999997</v>
      </c>
      <c r="J95" s="13">
        <f t="shared" si="6"/>
        <v>61.39</v>
      </c>
      <c r="K95" s="18">
        <f t="shared" si="7"/>
        <v>1.286840445950209</v>
      </c>
      <c r="M95" s="5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7"/>
    </row>
    <row r="96" spans="2:57" x14ac:dyDescent="0.25">
      <c r="B96" s="17">
        <v>93</v>
      </c>
      <c r="C96" s="13">
        <v>4</v>
      </c>
      <c r="D96" s="13">
        <v>15.13</v>
      </c>
      <c r="E96" s="13">
        <v>16.36</v>
      </c>
      <c r="F96" s="13">
        <v>16.64</v>
      </c>
      <c r="G96" s="13">
        <v>13.03</v>
      </c>
      <c r="H96" s="13">
        <f t="shared" si="4"/>
        <v>15.290000000000001</v>
      </c>
      <c r="I96" s="13">
        <f t="shared" si="5"/>
        <v>3.6100000000000012</v>
      </c>
      <c r="J96" s="13">
        <f t="shared" si="6"/>
        <v>61.160000000000004</v>
      </c>
      <c r="K96" s="18">
        <f t="shared" si="7"/>
        <v>1.6432285294504843</v>
      </c>
      <c r="M96" s="5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7"/>
    </row>
    <row r="97" spans="2:57" x14ac:dyDescent="0.25">
      <c r="B97" s="17">
        <v>94</v>
      </c>
      <c r="C97" s="13">
        <v>4</v>
      </c>
      <c r="D97" s="13">
        <v>15.03</v>
      </c>
      <c r="E97" s="13">
        <v>16.34</v>
      </c>
      <c r="F97" s="13">
        <v>16.48</v>
      </c>
      <c r="G97" s="13">
        <v>14.05</v>
      </c>
      <c r="H97" s="13">
        <f t="shared" si="4"/>
        <v>15.474999999999998</v>
      </c>
      <c r="I97" s="13">
        <f t="shared" si="5"/>
        <v>2.4299999999999997</v>
      </c>
      <c r="J97" s="13">
        <f t="shared" si="6"/>
        <v>61.899999999999991</v>
      </c>
      <c r="K97" s="18">
        <f t="shared" si="7"/>
        <v>1.1528081655968032</v>
      </c>
      <c r="M97" s="5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7"/>
    </row>
    <row r="98" spans="2:57" x14ac:dyDescent="0.25">
      <c r="B98" s="17">
        <v>95</v>
      </c>
      <c r="C98" s="13">
        <v>4</v>
      </c>
      <c r="D98" s="13">
        <v>16.670000000000002</v>
      </c>
      <c r="E98" s="13">
        <v>15.52</v>
      </c>
      <c r="F98" s="13">
        <v>15.74</v>
      </c>
      <c r="G98" s="13">
        <v>15.45</v>
      </c>
      <c r="H98" s="13">
        <f t="shared" si="4"/>
        <v>15.844999999999999</v>
      </c>
      <c r="I98" s="13">
        <f t="shared" si="5"/>
        <v>1.2200000000000024</v>
      </c>
      <c r="J98" s="13">
        <f t="shared" si="6"/>
        <v>63.379999999999995</v>
      </c>
      <c r="K98" s="18">
        <f t="shared" si="7"/>
        <v>0.56370796221684494</v>
      </c>
      <c r="M98" s="5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7"/>
    </row>
    <row r="99" spans="2:57" x14ac:dyDescent="0.25">
      <c r="B99" s="17">
        <v>96</v>
      </c>
      <c r="C99" s="13">
        <v>4</v>
      </c>
      <c r="D99" s="13">
        <v>12.54</v>
      </c>
      <c r="E99" s="13">
        <v>15.41</v>
      </c>
      <c r="F99" s="13">
        <v>15.42</v>
      </c>
      <c r="G99" s="13">
        <v>14.73</v>
      </c>
      <c r="H99" s="13">
        <f t="shared" si="4"/>
        <v>14.524999999999999</v>
      </c>
      <c r="I99" s="13">
        <f t="shared" si="5"/>
        <v>2.8800000000000008</v>
      </c>
      <c r="J99" s="13">
        <f t="shared" si="6"/>
        <v>58.099999999999994</v>
      </c>
      <c r="K99" s="18">
        <f t="shared" si="7"/>
        <v>1.3621673905948568</v>
      </c>
      <c r="M99" s="5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7"/>
    </row>
    <row r="100" spans="2:57" x14ac:dyDescent="0.25">
      <c r="B100" s="17">
        <v>97</v>
      </c>
      <c r="C100" s="13">
        <v>4</v>
      </c>
      <c r="D100" s="13">
        <v>14.44</v>
      </c>
      <c r="E100" s="13">
        <v>16.84</v>
      </c>
      <c r="F100" s="13">
        <v>15.02</v>
      </c>
      <c r="G100" s="13">
        <v>14.53</v>
      </c>
      <c r="H100" s="13">
        <f t="shared" si="4"/>
        <v>15.2075</v>
      </c>
      <c r="I100" s="13">
        <f t="shared" si="5"/>
        <v>2.4000000000000004</v>
      </c>
      <c r="J100" s="13">
        <f t="shared" si="6"/>
        <v>60.83</v>
      </c>
      <c r="K100" s="18">
        <f t="shared" si="7"/>
        <v>1.1177768113536801</v>
      </c>
      <c r="M100" s="5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7"/>
    </row>
    <row r="101" spans="2:57" x14ac:dyDescent="0.25">
      <c r="B101" s="17">
        <v>98</v>
      </c>
      <c r="C101" s="13">
        <v>4</v>
      </c>
      <c r="D101" s="13">
        <v>15.37</v>
      </c>
      <c r="E101" s="13">
        <v>13.38</v>
      </c>
      <c r="F101" s="13">
        <v>14.32</v>
      </c>
      <c r="G101" s="13">
        <v>14.53</v>
      </c>
      <c r="H101" s="13">
        <f t="shared" si="4"/>
        <v>14.4</v>
      </c>
      <c r="I101" s="13">
        <f t="shared" si="5"/>
        <v>1.9899999999999984</v>
      </c>
      <c r="J101" s="13">
        <f t="shared" si="6"/>
        <v>57.6</v>
      </c>
      <c r="K101" s="18">
        <f t="shared" si="7"/>
        <v>0.81743501270743157</v>
      </c>
      <c r="M101" s="5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7"/>
    </row>
    <row r="102" spans="2:57" x14ac:dyDescent="0.25">
      <c r="B102" s="17">
        <v>99</v>
      </c>
      <c r="C102" s="13">
        <v>4</v>
      </c>
      <c r="D102" s="13">
        <v>15.84</v>
      </c>
      <c r="E102" s="13">
        <v>15.87</v>
      </c>
      <c r="F102" s="13">
        <v>16.38</v>
      </c>
      <c r="G102" s="13">
        <v>12.73</v>
      </c>
      <c r="H102" s="13">
        <f t="shared" si="4"/>
        <v>15.205000000000002</v>
      </c>
      <c r="I102" s="13">
        <f t="shared" si="5"/>
        <v>3.6499999999999986</v>
      </c>
      <c r="J102" s="13">
        <f t="shared" si="6"/>
        <v>60.820000000000007</v>
      </c>
      <c r="K102" s="18">
        <f t="shared" si="7"/>
        <v>1.6685023224436932</v>
      </c>
      <c r="M102" s="5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7"/>
    </row>
    <row r="103" spans="2:57" x14ac:dyDescent="0.25">
      <c r="B103" s="17">
        <v>100</v>
      </c>
      <c r="C103" s="13">
        <v>4</v>
      </c>
      <c r="D103" s="13">
        <v>18.04</v>
      </c>
      <c r="E103" s="13">
        <v>14.59</v>
      </c>
      <c r="F103" s="13">
        <v>13.18</v>
      </c>
      <c r="G103" s="13">
        <v>13.11</v>
      </c>
      <c r="H103" s="13">
        <f t="shared" si="4"/>
        <v>14.729999999999999</v>
      </c>
      <c r="I103" s="13">
        <f t="shared" si="5"/>
        <v>4.93</v>
      </c>
      <c r="J103" s="13">
        <f t="shared" si="6"/>
        <v>58.919999999999995</v>
      </c>
      <c r="K103" s="18">
        <f t="shared" si="7"/>
        <v>2.3095887079737918</v>
      </c>
      <c r="M103" s="5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7"/>
    </row>
    <row r="104" spans="2:57" x14ac:dyDescent="0.25">
      <c r="B104" s="17">
        <v>101</v>
      </c>
      <c r="C104" s="13">
        <v>4</v>
      </c>
      <c r="D104" s="13">
        <v>14.96</v>
      </c>
      <c r="E104" s="13">
        <v>16.489999999999998</v>
      </c>
      <c r="F104" s="13">
        <v>13.99</v>
      </c>
      <c r="G104" s="13">
        <v>15.79</v>
      </c>
      <c r="H104" s="13">
        <f t="shared" si="4"/>
        <v>15.307499999999999</v>
      </c>
      <c r="I104" s="13">
        <f t="shared" si="5"/>
        <v>2.4999999999999982</v>
      </c>
      <c r="J104" s="13">
        <f t="shared" si="6"/>
        <v>61.23</v>
      </c>
      <c r="K104" s="18">
        <f t="shared" si="7"/>
        <v>1.0782199837386299</v>
      </c>
      <c r="M104" s="5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7"/>
    </row>
    <row r="105" spans="2:57" x14ac:dyDescent="0.25">
      <c r="B105" s="17">
        <v>102</v>
      </c>
      <c r="C105" s="13">
        <v>4</v>
      </c>
      <c r="D105" s="13">
        <v>17.93</v>
      </c>
      <c r="E105" s="13">
        <v>16.04</v>
      </c>
      <c r="F105" s="13">
        <v>13.87</v>
      </c>
      <c r="G105" s="13">
        <v>12.72</v>
      </c>
      <c r="H105" s="13">
        <f t="shared" si="4"/>
        <v>15.139999999999999</v>
      </c>
      <c r="I105" s="13">
        <f t="shared" si="5"/>
        <v>5.2099999999999991</v>
      </c>
      <c r="J105" s="13">
        <f t="shared" si="6"/>
        <v>60.559999999999995</v>
      </c>
      <c r="K105" s="18">
        <f t="shared" si="7"/>
        <v>2.3139720539943229</v>
      </c>
      <c r="M105" s="5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7"/>
    </row>
    <row r="106" spans="2:57" x14ac:dyDescent="0.25">
      <c r="B106" s="17">
        <v>103</v>
      </c>
      <c r="C106" s="13">
        <v>4</v>
      </c>
      <c r="D106" s="13">
        <v>14.99</v>
      </c>
      <c r="E106" s="13">
        <v>15.65</v>
      </c>
      <c r="F106" s="13">
        <v>15.98</v>
      </c>
      <c r="G106" s="13">
        <v>14.78</v>
      </c>
      <c r="H106" s="13">
        <f t="shared" si="4"/>
        <v>15.350000000000001</v>
      </c>
      <c r="I106" s="13">
        <f t="shared" si="5"/>
        <v>1.2000000000000011</v>
      </c>
      <c r="J106" s="13">
        <f t="shared" si="6"/>
        <v>61.400000000000006</v>
      </c>
      <c r="K106" s="18">
        <f t="shared" si="7"/>
        <v>0.5601785429664371</v>
      </c>
      <c r="M106" s="5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7"/>
    </row>
    <row r="107" spans="2:57" x14ac:dyDescent="0.25">
      <c r="B107" s="17">
        <v>104</v>
      </c>
      <c r="C107" s="13">
        <v>4</v>
      </c>
      <c r="D107" s="13">
        <v>17.100000000000001</v>
      </c>
      <c r="E107" s="13">
        <v>12.65</v>
      </c>
      <c r="F107" s="13">
        <v>15.46</v>
      </c>
      <c r="G107" s="13">
        <v>15.21</v>
      </c>
      <c r="H107" s="13">
        <f t="shared" si="4"/>
        <v>15.105</v>
      </c>
      <c r="I107" s="13">
        <f t="shared" si="5"/>
        <v>4.4500000000000011</v>
      </c>
      <c r="J107" s="13">
        <f t="shared" si="6"/>
        <v>60.42</v>
      </c>
      <c r="K107" s="18">
        <f t="shared" si="7"/>
        <v>1.838849277854675</v>
      </c>
      <c r="M107" s="5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7"/>
    </row>
    <row r="108" spans="2:57" x14ac:dyDescent="0.25">
      <c r="B108" s="17">
        <v>105</v>
      </c>
      <c r="C108" s="13">
        <v>4</v>
      </c>
      <c r="D108" s="13">
        <v>14.6</v>
      </c>
      <c r="E108" s="13">
        <v>15.51</v>
      </c>
      <c r="F108" s="13">
        <v>15.12</v>
      </c>
      <c r="G108" s="13">
        <v>15.98</v>
      </c>
      <c r="H108" s="13">
        <f t="shared" si="4"/>
        <v>15.302499999999998</v>
      </c>
      <c r="I108" s="13">
        <f t="shared" si="5"/>
        <v>1.3800000000000008</v>
      </c>
      <c r="J108" s="13">
        <f t="shared" si="6"/>
        <v>61.209999999999994</v>
      </c>
      <c r="K108" s="18">
        <f t="shared" si="7"/>
        <v>0.58562644521344298</v>
      </c>
      <c r="M108" s="5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7"/>
    </row>
    <row r="109" spans="2:57" x14ac:dyDescent="0.25">
      <c r="B109" s="17">
        <v>106</v>
      </c>
      <c r="C109" s="13">
        <v>4</v>
      </c>
      <c r="D109" s="13">
        <v>14.69</v>
      </c>
      <c r="E109" s="13">
        <v>14.73</v>
      </c>
      <c r="F109" s="13">
        <v>16.04</v>
      </c>
      <c r="G109" s="13">
        <v>11.55</v>
      </c>
      <c r="H109" s="13">
        <f t="shared" si="4"/>
        <v>14.252500000000001</v>
      </c>
      <c r="I109" s="13">
        <f t="shared" si="5"/>
        <v>4.4899999999999984</v>
      </c>
      <c r="J109" s="13">
        <f t="shared" si="6"/>
        <v>57.010000000000005</v>
      </c>
      <c r="K109" s="18">
        <f t="shared" si="7"/>
        <v>1.9077102330630065</v>
      </c>
      <c r="M109" s="5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7"/>
    </row>
    <row r="110" spans="2:57" x14ac:dyDescent="0.25">
      <c r="B110" s="17">
        <v>107</v>
      </c>
      <c r="C110" s="13">
        <v>4</v>
      </c>
      <c r="D110" s="13">
        <v>15.1</v>
      </c>
      <c r="E110" s="13">
        <v>15.24</v>
      </c>
      <c r="F110" s="13">
        <v>14.91</v>
      </c>
      <c r="G110" s="13">
        <v>14.61</v>
      </c>
      <c r="H110" s="13">
        <f t="shared" si="4"/>
        <v>14.965</v>
      </c>
      <c r="I110" s="13">
        <f t="shared" si="5"/>
        <v>0.63000000000000078</v>
      </c>
      <c r="J110" s="13">
        <f t="shared" si="6"/>
        <v>59.86</v>
      </c>
      <c r="K110" s="18">
        <f t="shared" si="7"/>
        <v>0.27258026340878044</v>
      </c>
      <c r="M110" s="5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7"/>
    </row>
    <row r="111" spans="2:57" x14ac:dyDescent="0.25">
      <c r="B111" s="17">
        <v>108</v>
      </c>
      <c r="C111" s="13">
        <v>4</v>
      </c>
      <c r="D111" s="13">
        <v>15.62</v>
      </c>
      <c r="E111" s="13">
        <v>13.8</v>
      </c>
      <c r="F111" s="13">
        <v>14.43</v>
      </c>
      <c r="G111" s="13">
        <v>12.71</v>
      </c>
      <c r="H111" s="13">
        <f t="shared" si="4"/>
        <v>14.14</v>
      </c>
      <c r="I111" s="13">
        <f t="shared" si="5"/>
        <v>2.9099999999999984</v>
      </c>
      <c r="J111" s="13">
        <f t="shared" si="6"/>
        <v>56.56</v>
      </c>
      <c r="K111" s="18">
        <f t="shared" si="7"/>
        <v>1.2158673173226311</v>
      </c>
      <c r="M111" s="5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7"/>
    </row>
    <row r="112" spans="2:57" x14ac:dyDescent="0.25">
      <c r="B112" s="17">
        <v>109</v>
      </c>
      <c r="C112" s="13">
        <v>4</v>
      </c>
      <c r="D112" s="13">
        <v>16.350000000000001</v>
      </c>
      <c r="E112" s="13">
        <v>14.34</v>
      </c>
      <c r="F112" s="13">
        <v>14.24</v>
      </c>
      <c r="G112" s="13">
        <v>15.01</v>
      </c>
      <c r="H112" s="13">
        <f t="shared" si="4"/>
        <v>14.984999999999999</v>
      </c>
      <c r="I112" s="13">
        <f t="shared" si="5"/>
        <v>2.1100000000000012</v>
      </c>
      <c r="J112" s="13">
        <f t="shared" si="6"/>
        <v>59.94</v>
      </c>
      <c r="K112" s="18">
        <f t="shared" si="7"/>
        <v>0.97209395979332558</v>
      </c>
      <c r="M112" s="5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7"/>
    </row>
    <row r="113" spans="2:57" x14ac:dyDescent="0.25">
      <c r="B113" s="17">
        <v>110</v>
      </c>
      <c r="C113" s="13">
        <v>4</v>
      </c>
      <c r="D113" s="13">
        <v>16.309999999999999</v>
      </c>
      <c r="E113" s="13">
        <v>16.29</v>
      </c>
      <c r="F113" s="13">
        <v>14.11</v>
      </c>
      <c r="G113" s="13">
        <v>11.79</v>
      </c>
      <c r="H113" s="13">
        <f t="shared" si="4"/>
        <v>14.624999999999998</v>
      </c>
      <c r="I113" s="13">
        <f t="shared" si="5"/>
        <v>4.5199999999999996</v>
      </c>
      <c r="J113" s="13">
        <f t="shared" si="6"/>
        <v>58.499999999999993</v>
      </c>
      <c r="K113" s="18">
        <f t="shared" si="7"/>
        <v>2.1535938954841676</v>
      </c>
      <c r="M113" s="5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7"/>
    </row>
    <row r="114" spans="2:57" x14ac:dyDescent="0.25">
      <c r="B114" s="17">
        <v>111</v>
      </c>
      <c r="C114" s="13">
        <v>4</v>
      </c>
      <c r="D114" s="13">
        <v>13.53</v>
      </c>
      <c r="E114" s="13">
        <v>13.18</v>
      </c>
      <c r="F114" s="13">
        <v>16.309999999999999</v>
      </c>
      <c r="G114" s="13">
        <v>13.91</v>
      </c>
      <c r="H114" s="13">
        <f t="shared" si="4"/>
        <v>14.232499999999998</v>
      </c>
      <c r="I114" s="13">
        <f t="shared" si="5"/>
        <v>3.129999999999999</v>
      </c>
      <c r="J114" s="13">
        <f t="shared" si="6"/>
        <v>56.929999999999993</v>
      </c>
      <c r="K114" s="18">
        <f t="shared" si="7"/>
        <v>1.4167186264981009</v>
      </c>
      <c r="M114" s="5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7"/>
    </row>
    <row r="115" spans="2:57" x14ac:dyDescent="0.25">
      <c r="B115" s="17">
        <v>112</v>
      </c>
      <c r="C115" s="13">
        <v>4</v>
      </c>
      <c r="D115" s="13">
        <v>13.05</v>
      </c>
      <c r="E115" s="13">
        <v>15.57</v>
      </c>
      <c r="F115" s="13">
        <v>11.98</v>
      </c>
      <c r="G115" s="13">
        <v>14.98</v>
      </c>
      <c r="H115" s="13">
        <f t="shared" si="4"/>
        <v>13.895</v>
      </c>
      <c r="I115" s="13">
        <f t="shared" si="5"/>
        <v>3.59</v>
      </c>
      <c r="J115" s="13">
        <f t="shared" si="6"/>
        <v>55.58</v>
      </c>
      <c r="K115" s="18">
        <f t="shared" si="7"/>
        <v>1.6697404988001388</v>
      </c>
      <c r="M115" s="5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7"/>
    </row>
    <row r="116" spans="2:57" x14ac:dyDescent="0.25">
      <c r="B116" s="17">
        <v>113</v>
      </c>
      <c r="C116" s="13">
        <v>4</v>
      </c>
      <c r="D116" s="13">
        <v>15.36</v>
      </c>
      <c r="E116" s="13">
        <v>12.68</v>
      </c>
      <c r="F116" s="13">
        <v>16.64</v>
      </c>
      <c r="G116" s="13">
        <v>15.35</v>
      </c>
      <c r="H116" s="13">
        <f t="shared" si="4"/>
        <v>15.0075</v>
      </c>
      <c r="I116" s="13">
        <f t="shared" si="5"/>
        <v>3.9600000000000009</v>
      </c>
      <c r="J116" s="13">
        <f t="shared" si="6"/>
        <v>60.03</v>
      </c>
      <c r="K116" s="18">
        <f t="shared" si="7"/>
        <v>1.6657205648007114</v>
      </c>
      <c r="M116" s="5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7"/>
    </row>
    <row r="117" spans="2:57" x14ac:dyDescent="0.25">
      <c r="B117" s="17">
        <v>114</v>
      </c>
      <c r="C117" s="13">
        <v>4</v>
      </c>
      <c r="D117" s="13">
        <v>14.7</v>
      </c>
      <c r="E117" s="13">
        <v>15.94</v>
      </c>
      <c r="F117" s="13">
        <v>14.31</v>
      </c>
      <c r="G117" s="13">
        <v>14.65</v>
      </c>
      <c r="H117" s="13">
        <f t="shared" si="4"/>
        <v>14.9</v>
      </c>
      <c r="I117" s="13">
        <f t="shared" si="5"/>
        <v>1.629999999999999</v>
      </c>
      <c r="J117" s="13">
        <f t="shared" si="6"/>
        <v>59.6</v>
      </c>
      <c r="K117" s="18">
        <f t="shared" si="7"/>
        <v>0.71465609444916434</v>
      </c>
      <c r="M117" s="5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7"/>
    </row>
    <row r="118" spans="2:57" x14ac:dyDescent="0.25">
      <c r="B118" s="17">
        <v>115</v>
      </c>
      <c r="C118" s="13">
        <v>4</v>
      </c>
      <c r="D118" s="13">
        <v>17.2</v>
      </c>
      <c r="E118" s="13">
        <v>14.88</v>
      </c>
      <c r="F118" s="13">
        <v>14.71</v>
      </c>
      <c r="G118" s="13">
        <v>12.82</v>
      </c>
      <c r="H118" s="13">
        <f t="shared" si="4"/>
        <v>14.9025</v>
      </c>
      <c r="I118" s="13">
        <f t="shared" si="5"/>
        <v>4.379999999999999</v>
      </c>
      <c r="J118" s="13">
        <f t="shared" si="6"/>
        <v>59.61</v>
      </c>
      <c r="K118" s="18">
        <f t="shared" si="7"/>
        <v>1.7937739545438824</v>
      </c>
      <c r="M118" s="5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7"/>
    </row>
    <row r="119" spans="2:57" x14ac:dyDescent="0.25">
      <c r="B119" s="17">
        <v>116</v>
      </c>
      <c r="C119" s="13">
        <v>4</v>
      </c>
      <c r="D119" s="13">
        <v>15.16</v>
      </c>
      <c r="E119" s="13">
        <v>13.28</v>
      </c>
      <c r="F119" s="13">
        <v>14.95</v>
      </c>
      <c r="G119" s="13">
        <v>14.4</v>
      </c>
      <c r="H119" s="13">
        <f t="shared" si="4"/>
        <v>14.4475</v>
      </c>
      <c r="I119" s="13">
        <f t="shared" si="5"/>
        <v>1.8800000000000008</v>
      </c>
      <c r="J119" s="13">
        <f t="shared" si="6"/>
        <v>57.79</v>
      </c>
      <c r="K119" s="18">
        <f t="shared" si="7"/>
        <v>0.84171947029082506</v>
      </c>
      <c r="M119" s="5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7"/>
    </row>
    <row r="120" spans="2:57" x14ac:dyDescent="0.25">
      <c r="B120" s="17">
        <v>117</v>
      </c>
      <c r="C120" s="13">
        <v>4</v>
      </c>
      <c r="D120" s="13">
        <v>12.87</v>
      </c>
      <c r="E120" s="13">
        <v>15.99</v>
      </c>
      <c r="F120" s="13">
        <v>17.03</v>
      </c>
      <c r="G120" s="13">
        <v>16.07</v>
      </c>
      <c r="H120" s="13">
        <f t="shared" si="4"/>
        <v>15.49</v>
      </c>
      <c r="I120" s="13">
        <f t="shared" si="5"/>
        <v>4.1600000000000019</v>
      </c>
      <c r="J120" s="13">
        <f t="shared" si="6"/>
        <v>61.96</v>
      </c>
      <c r="K120" s="18">
        <f t="shared" si="7"/>
        <v>1.8094566403573584</v>
      </c>
      <c r="M120" s="5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7"/>
    </row>
    <row r="121" spans="2:57" x14ac:dyDescent="0.25">
      <c r="B121" s="17">
        <v>118</v>
      </c>
      <c r="C121" s="13">
        <v>4</v>
      </c>
      <c r="D121" s="13">
        <v>14.6</v>
      </c>
      <c r="E121" s="13">
        <v>15.41</v>
      </c>
      <c r="F121" s="13">
        <v>17.28</v>
      </c>
      <c r="G121" s="13">
        <v>13.9</v>
      </c>
      <c r="H121" s="13">
        <f t="shared" si="4"/>
        <v>15.297499999999999</v>
      </c>
      <c r="I121" s="13">
        <f t="shared" si="5"/>
        <v>3.3800000000000008</v>
      </c>
      <c r="J121" s="13">
        <f t="shared" si="6"/>
        <v>61.19</v>
      </c>
      <c r="K121" s="18">
        <f t="shared" si="7"/>
        <v>1.4585923579488096</v>
      </c>
      <c r="M121" s="5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7"/>
    </row>
    <row r="122" spans="2:57" x14ac:dyDescent="0.25">
      <c r="B122" s="17">
        <v>119</v>
      </c>
      <c r="C122" s="13">
        <v>4</v>
      </c>
      <c r="D122" s="13">
        <v>14.33</v>
      </c>
      <c r="E122" s="13">
        <v>16.71</v>
      </c>
      <c r="F122" s="13">
        <v>14.38</v>
      </c>
      <c r="G122" s="13">
        <v>13.93</v>
      </c>
      <c r="H122" s="13">
        <f t="shared" si="4"/>
        <v>14.8375</v>
      </c>
      <c r="I122" s="13">
        <f t="shared" si="5"/>
        <v>2.7800000000000011</v>
      </c>
      <c r="J122" s="13">
        <f t="shared" si="6"/>
        <v>59.35</v>
      </c>
      <c r="K122" s="18">
        <f t="shared" si="7"/>
        <v>1.2644728809534302</v>
      </c>
      <c r="M122" s="5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7"/>
    </row>
    <row r="123" spans="2:57" x14ac:dyDescent="0.25">
      <c r="B123" s="17">
        <v>120</v>
      </c>
      <c r="C123" s="13">
        <v>4</v>
      </c>
      <c r="D123" s="13">
        <v>19.239999999999998</v>
      </c>
      <c r="E123" s="13">
        <v>14.65</v>
      </c>
      <c r="F123" s="13">
        <v>15.7</v>
      </c>
      <c r="G123" s="13">
        <v>14.72</v>
      </c>
      <c r="H123" s="13">
        <f t="shared" si="4"/>
        <v>16.077500000000001</v>
      </c>
      <c r="I123" s="13">
        <f t="shared" si="5"/>
        <v>4.5899999999999981</v>
      </c>
      <c r="J123" s="13">
        <f t="shared" si="6"/>
        <v>64.31</v>
      </c>
      <c r="K123" s="18">
        <f t="shared" si="7"/>
        <v>2.162134362152357</v>
      </c>
      <c r="M123" s="5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7"/>
    </row>
    <row r="124" spans="2:57" x14ac:dyDescent="0.25">
      <c r="B124" s="17">
        <v>121</v>
      </c>
      <c r="C124" s="13">
        <v>4</v>
      </c>
      <c r="D124" s="13">
        <v>15.88</v>
      </c>
      <c r="E124" s="13">
        <v>13.17</v>
      </c>
      <c r="F124" s="13">
        <v>14.96</v>
      </c>
      <c r="G124" s="13">
        <v>15.02</v>
      </c>
      <c r="H124" s="13">
        <f t="shared" si="4"/>
        <v>14.7575</v>
      </c>
      <c r="I124" s="13">
        <f t="shared" si="5"/>
        <v>2.7100000000000009</v>
      </c>
      <c r="J124" s="13">
        <f t="shared" si="6"/>
        <v>59.03</v>
      </c>
      <c r="K124" s="18">
        <f t="shared" si="7"/>
        <v>1.1387237007574169</v>
      </c>
      <c r="M124" s="5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7"/>
    </row>
    <row r="125" spans="2:57" x14ac:dyDescent="0.25">
      <c r="B125" s="17">
        <v>122</v>
      </c>
      <c r="C125" s="13">
        <v>4</v>
      </c>
      <c r="D125" s="13">
        <v>13.96</v>
      </c>
      <c r="E125" s="13">
        <v>14.09</v>
      </c>
      <c r="F125" s="13">
        <v>16.38</v>
      </c>
      <c r="G125" s="13">
        <v>13.67</v>
      </c>
      <c r="H125" s="13">
        <f t="shared" si="4"/>
        <v>14.525</v>
      </c>
      <c r="I125" s="13">
        <f t="shared" si="5"/>
        <v>2.7099999999999991</v>
      </c>
      <c r="J125" s="13">
        <f t="shared" si="6"/>
        <v>58.1</v>
      </c>
      <c r="K125" s="18">
        <f t="shared" si="7"/>
        <v>1.2490663179618067</v>
      </c>
      <c r="M125" s="5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7"/>
    </row>
    <row r="126" spans="2:57" x14ac:dyDescent="0.25">
      <c r="B126" s="17">
        <v>123</v>
      </c>
      <c r="C126" s="13">
        <v>4</v>
      </c>
      <c r="D126" s="13">
        <v>13.68</v>
      </c>
      <c r="E126" s="13">
        <v>17.010000000000002</v>
      </c>
      <c r="F126" s="13">
        <v>15.43</v>
      </c>
      <c r="G126" s="13">
        <v>16.510000000000002</v>
      </c>
      <c r="H126" s="13">
        <f t="shared" si="4"/>
        <v>15.657500000000002</v>
      </c>
      <c r="I126" s="13">
        <f t="shared" si="5"/>
        <v>3.3300000000000018</v>
      </c>
      <c r="J126" s="13">
        <f t="shared" si="6"/>
        <v>62.63000000000001</v>
      </c>
      <c r="K126" s="18">
        <f t="shared" si="7"/>
        <v>1.4740279282745412</v>
      </c>
      <c r="M126" s="5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7"/>
    </row>
    <row r="127" spans="2:57" x14ac:dyDescent="0.25">
      <c r="B127" s="17">
        <v>124</v>
      </c>
      <c r="C127" s="13">
        <v>4</v>
      </c>
      <c r="D127" s="13">
        <v>14.69</v>
      </c>
      <c r="E127" s="13">
        <v>15.67</v>
      </c>
      <c r="F127" s="13">
        <v>15.84</v>
      </c>
      <c r="G127" s="13">
        <v>15.73</v>
      </c>
      <c r="H127" s="13">
        <f t="shared" si="4"/>
        <v>15.482500000000002</v>
      </c>
      <c r="I127" s="13">
        <f t="shared" si="5"/>
        <v>1.1500000000000004</v>
      </c>
      <c r="J127" s="13">
        <f t="shared" si="6"/>
        <v>61.930000000000007</v>
      </c>
      <c r="K127" s="18">
        <f t="shared" si="7"/>
        <v>0.53300250155760709</v>
      </c>
      <c r="M127" s="5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7"/>
    </row>
    <row r="128" spans="2:57" x14ac:dyDescent="0.25">
      <c r="B128" s="17">
        <v>125</v>
      </c>
      <c r="C128" s="13">
        <v>4</v>
      </c>
      <c r="D128" s="13">
        <v>16.28</v>
      </c>
      <c r="E128" s="13">
        <v>16.239999999999998</v>
      </c>
      <c r="F128" s="13">
        <v>13.35</v>
      </c>
      <c r="G128" s="13">
        <v>13.92</v>
      </c>
      <c r="H128" s="13">
        <f t="shared" si="4"/>
        <v>14.9475</v>
      </c>
      <c r="I128" s="13">
        <f t="shared" si="5"/>
        <v>2.9300000000000015</v>
      </c>
      <c r="J128" s="13">
        <f t="shared" si="6"/>
        <v>59.79</v>
      </c>
      <c r="K128" s="18">
        <f t="shared" si="7"/>
        <v>1.5333922090145973</v>
      </c>
      <c r="M128" s="5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7"/>
    </row>
    <row r="129" spans="2:57" x14ac:dyDescent="0.25">
      <c r="B129" s="17">
        <v>126</v>
      </c>
      <c r="C129" s="13">
        <v>4</v>
      </c>
      <c r="D129" s="13">
        <v>15.94</v>
      </c>
      <c r="E129" s="13">
        <v>15.52</v>
      </c>
      <c r="F129" s="13">
        <v>14.74</v>
      </c>
      <c r="G129" s="13">
        <v>17.62</v>
      </c>
      <c r="H129" s="13">
        <f t="shared" si="4"/>
        <v>15.955000000000002</v>
      </c>
      <c r="I129" s="13">
        <f t="shared" si="5"/>
        <v>2.8800000000000008</v>
      </c>
      <c r="J129" s="13">
        <f t="shared" si="6"/>
        <v>63.820000000000007</v>
      </c>
      <c r="K129" s="18">
        <f t="shared" si="7"/>
        <v>1.2162647738054411</v>
      </c>
      <c r="M129" s="5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7"/>
    </row>
    <row r="130" spans="2:57" x14ac:dyDescent="0.25">
      <c r="B130" s="17">
        <v>127</v>
      </c>
      <c r="C130" s="13">
        <v>4</v>
      </c>
      <c r="D130" s="13">
        <v>14.29</v>
      </c>
      <c r="E130" s="13">
        <v>14.97</v>
      </c>
      <c r="F130" s="13">
        <v>16.57</v>
      </c>
      <c r="G130" s="13">
        <v>15.8</v>
      </c>
      <c r="H130" s="13">
        <f t="shared" si="4"/>
        <v>15.407499999999999</v>
      </c>
      <c r="I130" s="13">
        <f t="shared" si="5"/>
        <v>2.2800000000000011</v>
      </c>
      <c r="J130" s="13">
        <f t="shared" si="6"/>
        <v>61.629999999999995</v>
      </c>
      <c r="K130" s="18">
        <f t="shared" si="7"/>
        <v>0.99090446899116746</v>
      </c>
      <c r="M130" s="5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7"/>
    </row>
    <row r="131" spans="2:57" x14ac:dyDescent="0.25">
      <c r="B131" s="17">
        <v>128</v>
      </c>
      <c r="C131" s="13">
        <v>4</v>
      </c>
      <c r="D131" s="13">
        <v>17.75</v>
      </c>
      <c r="E131" s="13">
        <v>17.52</v>
      </c>
      <c r="F131" s="13">
        <v>14.66</v>
      </c>
      <c r="G131" s="13">
        <v>13.73</v>
      </c>
      <c r="H131" s="13">
        <f t="shared" si="4"/>
        <v>15.914999999999999</v>
      </c>
      <c r="I131" s="13">
        <f t="shared" si="5"/>
        <v>4.0199999999999996</v>
      </c>
      <c r="J131" s="13">
        <f t="shared" si="6"/>
        <v>63.66</v>
      </c>
      <c r="K131" s="18">
        <f t="shared" si="7"/>
        <v>2.0242282479997176</v>
      </c>
      <c r="M131" s="5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7"/>
    </row>
    <row r="132" spans="2:57" ht="15.75" thickBot="1" x14ac:dyDescent="0.3">
      <c r="B132" s="17">
        <v>129</v>
      </c>
      <c r="C132" s="13">
        <v>4</v>
      </c>
      <c r="D132" s="13">
        <v>16.16</v>
      </c>
      <c r="E132" s="13">
        <v>14.47</v>
      </c>
      <c r="F132" s="13">
        <v>14</v>
      </c>
      <c r="G132" s="13">
        <v>13.39</v>
      </c>
      <c r="H132" s="13">
        <f t="shared" si="4"/>
        <v>14.505000000000001</v>
      </c>
      <c r="I132" s="13">
        <f t="shared" si="5"/>
        <v>2.7699999999999996</v>
      </c>
      <c r="J132" s="13">
        <f t="shared" si="6"/>
        <v>58.02</v>
      </c>
      <c r="K132" s="18">
        <f t="shared" si="7"/>
        <v>1.188626658515336</v>
      </c>
      <c r="M132" s="8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10"/>
    </row>
    <row r="133" spans="2:57" x14ac:dyDescent="0.25">
      <c r="B133" s="17">
        <v>130</v>
      </c>
      <c r="C133" s="13">
        <v>4</v>
      </c>
      <c r="D133" s="13">
        <v>15.28</v>
      </c>
      <c r="E133" s="13">
        <v>13.99</v>
      </c>
      <c r="F133" s="13">
        <v>16.77</v>
      </c>
      <c r="G133" s="13">
        <v>15.87</v>
      </c>
      <c r="H133" s="13">
        <f t="shared" ref="H133:H140" si="8">AVERAGE(D133:G133)</f>
        <v>15.477499999999999</v>
      </c>
      <c r="I133" s="13">
        <f t="shared" ref="I133:I140" si="9">MAX(D133:G133)-MIN(D133:G133)</f>
        <v>2.7799999999999994</v>
      </c>
      <c r="J133" s="13">
        <f t="shared" ref="J133:J140" si="10">H133*C133</f>
        <v>61.91</v>
      </c>
      <c r="K133" s="18">
        <f t="shared" ref="K133:K140" si="11">STDEV(D133:G133)</f>
        <v>1.1656578972122706</v>
      </c>
    </row>
    <row r="134" spans="2:57" x14ac:dyDescent="0.25">
      <c r="B134" s="17">
        <v>131</v>
      </c>
      <c r="C134" s="13">
        <v>4</v>
      </c>
      <c r="D134" s="13">
        <v>15.58</v>
      </c>
      <c r="E134" s="13">
        <v>15.29</v>
      </c>
      <c r="F134" s="13">
        <v>12.17</v>
      </c>
      <c r="G134" s="13">
        <v>14.81</v>
      </c>
      <c r="H134" s="13">
        <f t="shared" si="8"/>
        <v>14.4625</v>
      </c>
      <c r="I134" s="13">
        <f t="shared" si="9"/>
        <v>3.41</v>
      </c>
      <c r="J134" s="13">
        <f t="shared" si="10"/>
        <v>57.85</v>
      </c>
      <c r="K134" s="18">
        <f t="shared" si="11"/>
        <v>1.560969250177594</v>
      </c>
    </row>
    <row r="135" spans="2:57" x14ac:dyDescent="0.25">
      <c r="B135" s="17">
        <v>132</v>
      </c>
      <c r="C135" s="13">
        <v>4</v>
      </c>
      <c r="D135" s="13">
        <v>15.5</v>
      </c>
      <c r="E135" s="13">
        <v>13.87</v>
      </c>
      <c r="F135" s="13">
        <v>17.510000000000002</v>
      </c>
      <c r="G135" s="13">
        <v>14.66</v>
      </c>
      <c r="H135" s="13">
        <f t="shared" si="8"/>
        <v>15.384999999999998</v>
      </c>
      <c r="I135" s="13">
        <f t="shared" si="9"/>
        <v>3.6400000000000023</v>
      </c>
      <c r="J135" s="13">
        <f t="shared" si="10"/>
        <v>61.539999999999992</v>
      </c>
      <c r="K135" s="18">
        <f t="shared" si="11"/>
        <v>1.5652156400956396</v>
      </c>
    </row>
    <row r="136" spans="2:57" x14ac:dyDescent="0.25">
      <c r="B136" s="17">
        <v>133</v>
      </c>
      <c r="C136" s="13">
        <v>4</v>
      </c>
      <c r="D136" s="13">
        <v>15.43</v>
      </c>
      <c r="E136" s="13">
        <v>16.829999999999998</v>
      </c>
      <c r="F136" s="13">
        <v>14.74</v>
      </c>
      <c r="G136" s="13">
        <v>15.38</v>
      </c>
      <c r="H136" s="13">
        <f t="shared" si="8"/>
        <v>15.595000000000001</v>
      </c>
      <c r="I136" s="13">
        <f t="shared" si="9"/>
        <v>2.0899999999999981</v>
      </c>
      <c r="J136" s="13">
        <f t="shared" si="10"/>
        <v>62.38</v>
      </c>
      <c r="K136" s="18">
        <f t="shared" si="11"/>
        <v>0.88123020072320768</v>
      </c>
    </row>
    <row r="137" spans="2:57" x14ac:dyDescent="0.25">
      <c r="B137" s="17">
        <v>134</v>
      </c>
      <c r="C137" s="13">
        <v>4</v>
      </c>
      <c r="D137" s="13">
        <v>13.42</v>
      </c>
      <c r="E137" s="13">
        <v>15.82</v>
      </c>
      <c r="F137" s="13">
        <v>13.74</v>
      </c>
      <c r="G137" s="13">
        <v>14.04</v>
      </c>
      <c r="H137" s="13">
        <f t="shared" si="8"/>
        <v>14.255000000000001</v>
      </c>
      <c r="I137" s="13">
        <f t="shared" si="9"/>
        <v>2.4000000000000004</v>
      </c>
      <c r="J137" s="13">
        <f t="shared" si="10"/>
        <v>57.02</v>
      </c>
      <c r="K137" s="18">
        <f t="shared" si="11"/>
        <v>1.0736076254075944</v>
      </c>
    </row>
    <row r="138" spans="2:57" x14ac:dyDescent="0.25">
      <c r="B138" s="17">
        <v>135</v>
      </c>
      <c r="C138" s="13">
        <v>4</v>
      </c>
      <c r="D138" s="13">
        <v>14.34</v>
      </c>
      <c r="E138" s="13">
        <v>15.37</v>
      </c>
      <c r="F138" s="13">
        <v>12.49</v>
      </c>
      <c r="G138" s="13">
        <v>14.02</v>
      </c>
      <c r="H138" s="13">
        <f t="shared" si="8"/>
        <v>14.055</v>
      </c>
      <c r="I138" s="13">
        <f t="shared" si="9"/>
        <v>2.879999999999999</v>
      </c>
      <c r="J138" s="13">
        <f t="shared" si="10"/>
        <v>56.22</v>
      </c>
      <c r="K138" s="18">
        <f t="shared" si="11"/>
        <v>1.1917633993373009</v>
      </c>
    </row>
    <row r="139" spans="2:57" x14ac:dyDescent="0.25">
      <c r="B139" s="17">
        <v>136</v>
      </c>
      <c r="C139" s="13">
        <v>4</v>
      </c>
      <c r="D139" s="13">
        <v>14.01</v>
      </c>
      <c r="E139" s="13">
        <v>15.98</v>
      </c>
      <c r="F139" s="13">
        <v>14.96</v>
      </c>
      <c r="G139" s="13">
        <v>14.42</v>
      </c>
      <c r="H139" s="13">
        <f t="shared" si="8"/>
        <v>14.842500000000001</v>
      </c>
      <c r="I139" s="13">
        <f t="shared" si="9"/>
        <v>1.9700000000000006</v>
      </c>
      <c r="J139" s="13">
        <f t="shared" si="10"/>
        <v>59.370000000000005</v>
      </c>
      <c r="K139" s="18">
        <f t="shared" si="11"/>
        <v>0.85230569633201481</v>
      </c>
    </row>
    <row r="140" spans="2:57" ht="15.75" thickBot="1" x14ac:dyDescent="0.3">
      <c r="B140" s="19">
        <v>137</v>
      </c>
      <c r="C140" s="20">
        <v>2</v>
      </c>
      <c r="D140" s="20">
        <v>8.66</v>
      </c>
      <c r="E140" s="20">
        <v>7.71</v>
      </c>
      <c r="F140" s="20">
        <v>7.35</v>
      </c>
      <c r="G140" s="20">
        <v>8.3000000000000007</v>
      </c>
      <c r="H140" s="22">
        <f t="shared" si="8"/>
        <v>8.004999999999999</v>
      </c>
      <c r="I140" s="22">
        <f t="shared" si="9"/>
        <v>1.3100000000000005</v>
      </c>
      <c r="J140" s="22">
        <f t="shared" si="10"/>
        <v>16.009999999999998</v>
      </c>
      <c r="K140" s="23">
        <f t="shared" si="11"/>
        <v>0.58654354768706962</v>
      </c>
    </row>
    <row r="141" spans="2:57" ht="15.75" thickBot="1" x14ac:dyDescent="0.3">
      <c r="H141" s="30" t="s">
        <v>23</v>
      </c>
      <c r="I141" s="28">
        <f>AVERAGE(I4:I140)</f>
        <v>2.7163503649635024</v>
      </c>
      <c r="J141" s="28">
        <f>AVERAGE(J4:J140)</f>
        <v>59.282773722627745</v>
      </c>
      <c r="K141" s="29">
        <f>AVERAGE(K4:K140)</f>
        <v>1.2196592012946692</v>
      </c>
    </row>
    <row r="142" spans="2:57" x14ac:dyDescent="0.25">
      <c r="I142" s="42" t="s">
        <v>27</v>
      </c>
      <c r="J142" s="26">
        <f>SUM(J2:J138)</f>
        <v>8046.3600000000006</v>
      </c>
      <c r="K142" s="27" t="s">
        <v>9</v>
      </c>
    </row>
    <row r="143" spans="2:57" ht="15.75" thickBot="1" x14ac:dyDescent="0.3">
      <c r="I143" s="43"/>
      <c r="J143" s="20">
        <f>J142/60</f>
        <v>134.10600000000002</v>
      </c>
      <c r="K143" s="21" t="s">
        <v>10</v>
      </c>
    </row>
  </sheetData>
  <mergeCells count="26">
    <mergeCell ref="S75:T75"/>
    <mergeCell ref="N75:O75"/>
    <mergeCell ref="N74:O74"/>
    <mergeCell ref="N73:O73"/>
    <mergeCell ref="S73:T73"/>
    <mergeCell ref="N70:P70"/>
    <mergeCell ref="S70:U70"/>
    <mergeCell ref="O8:P8"/>
    <mergeCell ref="T8:U8"/>
    <mergeCell ref="S74:T74"/>
    <mergeCell ref="I142:I143"/>
    <mergeCell ref="O2:BD3"/>
    <mergeCell ref="O4:Q4"/>
    <mergeCell ref="O5:P5"/>
    <mergeCell ref="O6:P6"/>
    <mergeCell ref="O7:P7"/>
    <mergeCell ref="T5:U5"/>
    <mergeCell ref="T6:U6"/>
    <mergeCell ref="T7:U7"/>
    <mergeCell ref="T9:U9"/>
    <mergeCell ref="T4:V4"/>
    <mergeCell ref="N67:BC68"/>
    <mergeCell ref="S71:T71"/>
    <mergeCell ref="S72:T72"/>
    <mergeCell ref="N72:O72"/>
    <mergeCell ref="N71:O7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02B35-093F-452B-8201-61D0F2E72E7A}">
  <dimension ref="B1:BE143"/>
  <sheetViews>
    <sheetView topLeftCell="A10" zoomScale="85" zoomScaleNormal="85" workbookViewId="0">
      <selection activeCell="B2" sqref="B2"/>
    </sheetView>
  </sheetViews>
  <sheetFormatPr baseColWidth="10" defaultRowHeight="15" x14ac:dyDescent="0.25"/>
  <cols>
    <col min="1" max="1" width="5.7109375" customWidth="1"/>
    <col min="3" max="3" width="22.5703125" customWidth="1"/>
    <col min="8" max="8" width="15.28515625" customWidth="1"/>
    <col min="10" max="10" width="16.42578125" customWidth="1"/>
  </cols>
  <sheetData>
    <row r="1" spans="2:57" ht="15.75" thickBot="1" x14ac:dyDescent="0.3"/>
    <row r="2" spans="2:57" ht="15.75" thickBot="1" x14ac:dyDescent="0.3">
      <c r="M2" s="2"/>
      <c r="N2" s="3"/>
      <c r="O2" s="44" t="s">
        <v>12</v>
      </c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"/>
    </row>
    <row r="3" spans="2:57" ht="15.75" thickBot="1" x14ac:dyDescent="0.3">
      <c r="B3" s="14" t="s">
        <v>0</v>
      </c>
      <c r="C3" s="15" t="s">
        <v>5</v>
      </c>
      <c r="D3" s="15" t="s">
        <v>1</v>
      </c>
      <c r="E3" s="15" t="s">
        <v>2</v>
      </c>
      <c r="F3" s="15" t="s">
        <v>3</v>
      </c>
      <c r="G3" s="15" t="s">
        <v>4</v>
      </c>
      <c r="H3" s="15" t="s">
        <v>6</v>
      </c>
      <c r="I3" s="15" t="s">
        <v>7</v>
      </c>
      <c r="J3" s="15" t="s">
        <v>8</v>
      </c>
      <c r="K3" s="16" t="s">
        <v>21</v>
      </c>
      <c r="M3" s="5"/>
      <c r="N3" s="6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7"/>
    </row>
    <row r="4" spans="2:57" x14ac:dyDescent="0.25">
      <c r="B4" s="17">
        <v>1</v>
      </c>
      <c r="C4" s="13">
        <v>4</v>
      </c>
      <c r="D4" s="13">
        <v>18.399999999999999</v>
      </c>
      <c r="E4" s="13">
        <v>24.61</v>
      </c>
      <c r="F4" s="13">
        <v>15.96</v>
      </c>
      <c r="G4" s="13">
        <v>24.51</v>
      </c>
      <c r="H4" s="13">
        <f>AVERAGE(D4:G4)</f>
        <v>20.87</v>
      </c>
      <c r="I4" s="13">
        <f t="shared" ref="I4:I35" si="0">MAX(D4:G4)-MIN(D4:G4)</f>
        <v>8.6499999999999986</v>
      </c>
      <c r="J4" s="13">
        <f>H4*C4</f>
        <v>83.48</v>
      </c>
      <c r="K4" s="18">
        <f t="shared" ref="K4:K35" si="1">STDEV(D4:G4)</f>
        <v>4.3759265685490298</v>
      </c>
      <c r="M4" s="5"/>
      <c r="N4" s="6"/>
      <c r="O4" s="46" t="s">
        <v>17</v>
      </c>
      <c r="P4" s="47"/>
      <c r="Q4" s="48"/>
      <c r="R4" s="6"/>
      <c r="S4" s="6"/>
      <c r="T4" s="46" t="s">
        <v>16</v>
      </c>
      <c r="U4" s="47"/>
      <c r="V4" s="48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7"/>
    </row>
    <row r="5" spans="2:57" x14ac:dyDescent="0.25">
      <c r="B5" s="17">
        <v>2</v>
      </c>
      <c r="C5" s="13">
        <v>4</v>
      </c>
      <c r="D5" s="13">
        <v>22.18</v>
      </c>
      <c r="E5" s="13">
        <v>25.84</v>
      </c>
      <c r="F5" s="13">
        <v>24.11</v>
      </c>
      <c r="G5" s="13">
        <v>20.62</v>
      </c>
      <c r="H5" s="13">
        <f t="shared" ref="H5:H35" si="2">AVERAGE(D5:G5)</f>
        <v>23.1875</v>
      </c>
      <c r="I5" s="13">
        <f t="shared" si="0"/>
        <v>5.2199999999999989</v>
      </c>
      <c r="J5" s="13">
        <f t="shared" ref="J5:J68" si="3">H5*C5</f>
        <v>92.75</v>
      </c>
      <c r="K5" s="18">
        <f t="shared" si="1"/>
        <v>2.2725811316650497</v>
      </c>
      <c r="M5" s="5"/>
      <c r="N5" s="6"/>
      <c r="O5" s="49" t="s">
        <v>13</v>
      </c>
      <c r="P5" s="50"/>
      <c r="Q5" s="11">
        <f>$J$141+$Q$8*$I$141</f>
        <v>96.840167518248165</v>
      </c>
      <c r="R5" s="6"/>
      <c r="S5" s="6"/>
      <c r="T5" s="49" t="s">
        <v>13</v>
      </c>
      <c r="U5" s="50"/>
      <c r="V5" s="11">
        <f>V9*$I$141</f>
        <v>15.884611751824824</v>
      </c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7"/>
    </row>
    <row r="6" spans="2:57" x14ac:dyDescent="0.25">
      <c r="B6" s="17">
        <v>3</v>
      </c>
      <c r="C6" s="13">
        <v>4</v>
      </c>
      <c r="D6" s="13">
        <v>20.69</v>
      </c>
      <c r="E6" s="13">
        <v>28.67</v>
      </c>
      <c r="F6" s="13">
        <v>20.78</v>
      </c>
      <c r="G6" s="13">
        <v>23.46</v>
      </c>
      <c r="H6" s="13">
        <f t="shared" si="2"/>
        <v>23.4</v>
      </c>
      <c r="I6" s="13">
        <f t="shared" si="0"/>
        <v>7.98</v>
      </c>
      <c r="J6" s="13">
        <f t="shared" si="3"/>
        <v>93.6</v>
      </c>
      <c r="K6" s="18">
        <f t="shared" si="1"/>
        <v>3.7409891740020038</v>
      </c>
      <c r="M6" s="5"/>
      <c r="N6" s="6"/>
      <c r="O6" s="49" t="s">
        <v>13</v>
      </c>
      <c r="P6" s="50"/>
      <c r="Q6" s="11">
        <f>J141</f>
        <v>91.766167883211665</v>
      </c>
      <c r="R6" s="6"/>
      <c r="S6" s="6"/>
      <c r="T6" s="49" t="s">
        <v>18</v>
      </c>
      <c r="U6" s="50"/>
      <c r="V6" s="11">
        <f>$I$141</f>
        <v>6.9602189781021924</v>
      </c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7"/>
    </row>
    <row r="7" spans="2:57" x14ac:dyDescent="0.25">
      <c r="B7" s="17">
        <v>4</v>
      </c>
      <c r="C7" s="13">
        <v>4</v>
      </c>
      <c r="D7" s="13">
        <v>26.66</v>
      </c>
      <c r="E7" s="13">
        <v>21.49</v>
      </c>
      <c r="F7" s="13">
        <v>20.190000000000001</v>
      </c>
      <c r="G7" s="13">
        <v>21.65</v>
      </c>
      <c r="H7" s="13">
        <f t="shared" si="2"/>
        <v>22.497500000000002</v>
      </c>
      <c r="I7" s="13">
        <f t="shared" si="0"/>
        <v>6.4699999999999989</v>
      </c>
      <c r="J7" s="13">
        <f t="shared" si="3"/>
        <v>89.990000000000009</v>
      </c>
      <c r="K7" s="18">
        <f t="shared" si="1"/>
        <v>2.8509808253768525</v>
      </c>
      <c r="M7" s="5"/>
      <c r="N7" s="6"/>
      <c r="O7" s="49" t="s">
        <v>14</v>
      </c>
      <c r="P7" s="50"/>
      <c r="Q7" s="11">
        <f>$J$141-$Q$8*$I$141</f>
        <v>86.692168248175165</v>
      </c>
      <c r="R7" s="6"/>
      <c r="S7" s="6"/>
      <c r="T7" s="49" t="s">
        <v>14</v>
      </c>
      <c r="U7" s="50"/>
      <c r="V7" s="11">
        <f>V8*$I$141</f>
        <v>0</v>
      </c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7"/>
    </row>
    <row r="8" spans="2:57" ht="15.75" thickBot="1" x14ac:dyDescent="0.3">
      <c r="B8" s="17">
        <v>5</v>
      </c>
      <c r="C8" s="13">
        <v>4</v>
      </c>
      <c r="D8" s="13">
        <v>22</v>
      </c>
      <c r="E8" s="13">
        <v>22.93</v>
      </c>
      <c r="F8" s="13">
        <v>23.77</v>
      </c>
      <c r="G8" s="13">
        <v>27.88</v>
      </c>
      <c r="H8" s="13">
        <f t="shared" si="2"/>
        <v>24.145</v>
      </c>
      <c r="I8" s="13">
        <f t="shared" si="0"/>
        <v>5.879999999999999</v>
      </c>
      <c r="J8" s="13">
        <f t="shared" si="3"/>
        <v>96.58</v>
      </c>
      <c r="K8" s="18">
        <f t="shared" si="1"/>
        <v>2.592817000869903</v>
      </c>
      <c r="M8" s="5"/>
      <c r="N8" s="6"/>
      <c r="O8" s="51" t="s">
        <v>15</v>
      </c>
      <c r="P8" s="52"/>
      <c r="Q8" s="12">
        <v>0.72899999999999998</v>
      </c>
      <c r="R8" s="6"/>
      <c r="S8" s="6"/>
      <c r="T8" s="49" t="s">
        <v>19</v>
      </c>
      <c r="U8" s="50"/>
      <c r="V8" s="11">
        <v>0</v>
      </c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7"/>
    </row>
    <row r="9" spans="2:57" ht="15.75" thickBot="1" x14ac:dyDescent="0.3">
      <c r="B9" s="17">
        <v>6</v>
      </c>
      <c r="C9" s="13">
        <v>4</v>
      </c>
      <c r="D9" s="13">
        <v>23.85</v>
      </c>
      <c r="E9" s="13">
        <v>24.27</v>
      </c>
      <c r="F9" s="13">
        <v>22.73</v>
      </c>
      <c r="G9" s="13">
        <v>22.18</v>
      </c>
      <c r="H9" s="13">
        <f t="shared" si="2"/>
        <v>23.2575</v>
      </c>
      <c r="I9" s="13">
        <f t="shared" si="0"/>
        <v>2.09</v>
      </c>
      <c r="J9" s="13">
        <f t="shared" si="3"/>
        <v>93.03</v>
      </c>
      <c r="K9" s="18">
        <f t="shared" si="1"/>
        <v>0.96875779566755849</v>
      </c>
      <c r="M9" s="5"/>
      <c r="N9" s="6"/>
      <c r="O9" s="6"/>
      <c r="P9" s="6"/>
      <c r="Q9" s="6"/>
      <c r="R9" s="6"/>
      <c r="S9" s="6"/>
      <c r="T9" s="51" t="s">
        <v>20</v>
      </c>
      <c r="U9" s="52"/>
      <c r="V9" s="12">
        <v>2.2822</v>
      </c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7"/>
    </row>
    <row r="10" spans="2:57" x14ac:dyDescent="0.25">
      <c r="B10" s="17">
        <v>7</v>
      </c>
      <c r="C10" s="13">
        <v>4</v>
      </c>
      <c r="D10" s="13">
        <v>22.87</v>
      </c>
      <c r="E10" s="13">
        <v>17.489999999999998</v>
      </c>
      <c r="F10" s="13">
        <v>15.14</v>
      </c>
      <c r="G10" s="13">
        <v>27.52</v>
      </c>
      <c r="H10" s="13">
        <f t="shared" si="2"/>
        <v>20.754999999999999</v>
      </c>
      <c r="I10" s="13">
        <f t="shared" si="0"/>
        <v>12.379999999999999</v>
      </c>
      <c r="J10" s="13">
        <f t="shared" si="3"/>
        <v>83.02</v>
      </c>
      <c r="K10" s="18">
        <f t="shared" si="1"/>
        <v>5.550582552008998</v>
      </c>
      <c r="M10" s="5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7"/>
    </row>
    <row r="11" spans="2:57" x14ac:dyDescent="0.25">
      <c r="B11" s="17">
        <v>8</v>
      </c>
      <c r="C11" s="13">
        <v>4</v>
      </c>
      <c r="D11" s="13">
        <v>19.73</v>
      </c>
      <c r="E11" s="13">
        <v>22.19</v>
      </c>
      <c r="F11" s="13">
        <v>22.95</v>
      </c>
      <c r="G11" s="13">
        <v>17.66</v>
      </c>
      <c r="H11" s="13">
        <f t="shared" si="2"/>
        <v>20.6325</v>
      </c>
      <c r="I11" s="13">
        <f t="shared" si="0"/>
        <v>5.2899999999999991</v>
      </c>
      <c r="J11" s="13">
        <f t="shared" si="3"/>
        <v>82.53</v>
      </c>
      <c r="K11" s="18">
        <f t="shared" si="1"/>
        <v>2.4115606979713586</v>
      </c>
      <c r="M11" s="5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7"/>
    </row>
    <row r="12" spans="2:57" x14ac:dyDescent="0.25">
      <c r="B12" s="17">
        <v>9</v>
      </c>
      <c r="C12" s="13">
        <v>4</v>
      </c>
      <c r="D12" s="13">
        <v>20.420000000000002</v>
      </c>
      <c r="E12" s="13">
        <v>23.6</v>
      </c>
      <c r="F12" s="13">
        <v>20.2</v>
      </c>
      <c r="G12" s="13">
        <v>22.81</v>
      </c>
      <c r="H12" s="13">
        <f t="shared" si="2"/>
        <v>21.7575</v>
      </c>
      <c r="I12" s="13">
        <f t="shared" si="0"/>
        <v>3.4000000000000021</v>
      </c>
      <c r="J12" s="13">
        <f t="shared" si="3"/>
        <v>87.03</v>
      </c>
      <c r="K12" s="18">
        <f t="shared" si="1"/>
        <v>1.7046285030273702</v>
      </c>
      <c r="M12" s="5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7"/>
    </row>
    <row r="13" spans="2:57" x14ac:dyDescent="0.25">
      <c r="B13" s="17">
        <v>10</v>
      </c>
      <c r="C13" s="13">
        <v>4</v>
      </c>
      <c r="D13" s="13">
        <v>19.010000000000002</v>
      </c>
      <c r="E13" s="13">
        <v>23.99</v>
      </c>
      <c r="F13" s="13">
        <v>23.14</v>
      </c>
      <c r="G13" s="13">
        <v>16.37</v>
      </c>
      <c r="H13" s="13">
        <f t="shared" si="2"/>
        <v>20.627500000000001</v>
      </c>
      <c r="I13" s="13">
        <f t="shared" si="0"/>
        <v>7.6199999999999974</v>
      </c>
      <c r="J13" s="13">
        <f t="shared" si="3"/>
        <v>82.51</v>
      </c>
      <c r="K13" s="18">
        <f t="shared" si="1"/>
        <v>3.5759229577830722</v>
      </c>
      <c r="M13" s="5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7"/>
    </row>
    <row r="14" spans="2:57" x14ac:dyDescent="0.25">
      <c r="B14" s="17">
        <v>11</v>
      </c>
      <c r="C14" s="13">
        <v>4</v>
      </c>
      <c r="D14" s="13">
        <v>26.31</v>
      </c>
      <c r="E14" s="13">
        <v>24.32</v>
      </c>
      <c r="F14" s="13">
        <v>21.58</v>
      </c>
      <c r="G14" s="13">
        <v>21.66</v>
      </c>
      <c r="H14" s="13">
        <f t="shared" si="2"/>
        <v>23.467499999999998</v>
      </c>
      <c r="I14" s="13">
        <f t="shared" si="0"/>
        <v>4.7300000000000004</v>
      </c>
      <c r="J14" s="13">
        <f t="shared" si="3"/>
        <v>93.86999999999999</v>
      </c>
      <c r="K14" s="18">
        <f t="shared" si="1"/>
        <v>2.2830005840267904</v>
      </c>
      <c r="M14" s="5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7"/>
    </row>
    <row r="15" spans="2:57" x14ac:dyDescent="0.25">
      <c r="B15" s="17">
        <v>12</v>
      </c>
      <c r="C15" s="13">
        <v>4</v>
      </c>
      <c r="D15" s="13">
        <v>24.19</v>
      </c>
      <c r="E15" s="13">
        <v>24.46</v>
      </c>
      <c r="F15" s="13">
        <v>24.06</v>
      </c>
      <c r="G15" s="13">
        <v>20.94</v>
      </c>
      <c r="H15" s="13">
        <f t="shared" si="2"/>
        <v>23.412500000000001</v>
      </c>
      <c r="I15" s="13">
        <f t="shared" si="0"/>
        <v>3.5199999999999996</v>
      </c>
      <c r="J15" s="13">
        <f t="shared" si="3"/>
        <v>93.65</v>
      </c>
      <c r="K15" s="18">
        <f t="shared" si="1"/>
        <v>1.656731219399614</v>
      </c>
      <c r="M15" s="5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7"/>
    </row>
    <row r="16" spans="2:57" x14ac:dyDescent="0.25">
      <c r="B16" s="17">
        <v>13</v>
      </c>
      <c r="C16" s="13">
        <v>4</v>
      </c>
      <c r="D16" s="13">
        <v>22.82</v>
      </c>
      <c r="E16" s="13">
        <v>23.39</v>
      </c>
      <c r="F16" s="13">
        <v>24.53</v>
      </c>
      <c r="G16" s="13">
        <v>23.62</v>
      </c>
      <c r="H16" s="13">
        <f t="shared" si="2"/>
        <v>23.590000000000003</v>
      </c>
      <c r="I16" s="13">
        <f t="shared" si="0"/>
        <v>1.7100000000000009</v>
      </c>
      <c r="J16" s="13">
        <f t="shared" si="3"/>
        <v>94.360000000000014</v>
      </c>
      <c r="K16" s="18">
        <f t="shared" si="1"/>
        <v>0.71119617546778224</v>
      </c>
      <c r="M16" s="5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7"/>
    </row>
    <row r="17" spans="2:57" x14ac:dyDescent="0.25">
      <c r="B17" s="17">
        <v>14</v>
      </c>
      <c r="C17" s="13">
        <v>4</v>
      </c>
      <c r="D17" s="13">
        <v>24.47</v>
      </c>
      <c r="E17" s="13">
        <v>17.11</v>
      </c>
      <c r="F17" s="13">
        <v>21.71</v>
      </c>
      <c r="G17" s="13">
        <v>26.19</v>
      </c>
      <c r="H17" s="13">
        <f t="shared" si="2"/>
        <v>22.37</v>
      </c>
      <c r="I17" s="13">
        <f t="shared" si="0"/>
        <v>9.0800000000000018</v>
      </c>
      <c r="J17" s="13">
        <f t="shared" si="3"/>
        <v>89.48</v>
      </c>
      <c r="K17" s="18">
        <f t="shared" si="1"/>
        <v>3.9625580963143774</v>
      </c>
      <c r="M17" s="5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7"/>
    </row>
    <row r="18" spans="2:57" x14ac:dyDescent="0.25">
      <c r="B18" s="17">
        <v>15</v>
      </c>
      <c r="C18" s="13">
        <v>4</v>
      </c>
      <c r="D18" s="13">
        <v>26.18</v>
      </c>
      <c r="E18" s="13">
        <v>23.3</v>
      </c>
      <c r="F18" s="13">
        <v>21.28</v>
      </c>
      <c r="G18" s="13">
        <v>26.07</v>
      </c>
      <c r="H18" s="13">
        <f t="shared" si="2"/>
        <v>24.207500000000003</v>
      </c>
      <c r="I18" s="13">
        <f t="shared" si="0"/>
        <v>4.8999999999999986</v>
      </c>
      <c r="J18" s="13">
        <f t="shared" si="3"/>
        <v>96.830000000000013</v>
      </c>
      <c r="K18" s="18">
        <f t="shared" si="1"/>
        <v>2.3631529080164628</v>
      </c>
      <c r="M18" s="5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7"/>
    </row>
    <row r="19" spans="2:57" x14ac:dyDescent="0.25">
      <c r="B19" s="17">
        <v>16</v>
      </c>
      <c r="C19" s="13">
        <v>4</v>
      </c>
      <c r="D19" s="13">
        <v>19.829999999999998</v>
      </c>
      <c r="E19" s="13">
        <v>22.28</v>
      </c>
      <c r="F19" s="13">
        <v>24.33</v>
      </c>
      <c r="G19" s="13">
        <v>30.06</v>
      </c>
      <c r="H19" s="13">
        <f t="shared" si="2"/>
        <v>24.125</v>
      </c>
      <c r="I19" s="13">
        <f t="shared" si="0"/>
        <v>10.23</v>
      </c>
      <c r="J19" s="13">
        <f t="shared" si="3"/>
        <v>96.5</v>
      </c>
      <c r="K19" s="18">
        <f t="shared" si="1"/>
        <v>4.3633817160546435</v>
      </c>
      <c r="M19" s="5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7"/>
    </row>
    <row r="20" spans="2:57" x14ac:dyDescent="0.25">
      <c r="B20" s="17">
        <v>17</v>
      </c>
      <c r="C20" s="13">
        <v>4</v>
      </c>
      <c r="D20" s="13">
        <v>23.12</v>
      </c>
      <c r="E20" s="13">
        <v>22.76</v>
      </c>
      <c r="F20" s="13">
        <v>21.93</v>
      </c>
      <c r="G20" s="13">
        <v>20.350000000000001</v>
      </c>
      <c r="H20" s="13">
        <f t="shared" si="2"/>
        <v>22.04</v>
      </c>
      <c r="I20" s="13">
        <f t="shared" si="0"/>
        <v>2.7699999999999996</v>
      </c>
      <c r="J20" s="13">
        <f t="shared" si="3"/>
        <v>88.16</v>
      </c>
      <c r="K20" s="18">
        <f t="shared" si="1"/>
        <v>1.2319361455313611</v>
      </c>
      <c r="M20" s="5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7"/>
    </row>
    <row r="21" spans="2:57" x14ac:dyDescent="0.25">
      <c r="B21" s="17">
        <v>18</v>
      </c>
      <c r="C21" s="13">
        <v>4</v>
      </c>
      <c r="D21" s="13">
        <v>25.86</v>
      </c>
      <c r="E21" s="13">
        <v>26.47</v>
      </c>
      <c r="F21" s="13">
        <v>24.47</v>
      </c>
      <c r="G21" s="13">
        <v>23.15</v>
      </c>
      <c r="H21" s="13">
        <f t="shared" si="2"/>
        <v>24.987499999999997</v>
      </c>
      <c r="I21" s="13">
        <f t="shared" si="0"/>
        <v>3.3200000000000003</v>
      </c>
      <c r="J21" s="13">
        <f t="shared" si="3"/>
        <v>99.949999999999989</v>
      </c>
      <c r="K21" s="18">
        <f t="shared" si="1"/>
        <v>1.4836076525371076</v>
      </c>
      <c r="M21" s="5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7"/>
    </row>
    <row r="22" spans="2:57" x14ac:dyDescent="0.25">
      <c r="B22" s="17">
        <v>19</v>
      </c>
      <c r="C22" s="13">
        <v>4</v>
      </c>
      <c r="D22" s="13">
        <v>24.22</v>
      </c>
      <c r="E22" s="13">
        <v>22.05</v>
      </c>
      <c r="F22" s="13">
        <v>21.14</v>
      </c>
      <c r="G22" s="13">
        <v>26.61</v>
      </c>
      <c r="H22" s="13">
        <f t="shared" si="2"/>
        <v>23.504999999999999</v>
      </c>
      <c r="I22" s="13">
        <f t="shared" si="0"/>
        <v>5.4699999999999989</v>
      </c>
      <c r="J22" s="13">
        <f t="shared" si="3"/>
        <v>94.02</v>
      </c>
      <c r="K22" s="18">
        <f t="shared" si="1"/>
        <v>2.4401161174556147</v>
      </c>
      <c r="M22" s="5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7"/>
    </row>
    <row r="23" spans="2:57" x14ac:dyDescent="0.25">
      <c r="B23" s="17">
        <v>20</v>
      </c>
      <c r="C23" s="13">
        <v>4</v>
      </c>
      <c r="D23" s="13">
        <v>21.09</v>
      </c>
      <c r="E23" s="13">
        <v>18.98</v>
      </c>
      <c r="F23" s="13">
        <v>27.58</v>
      </c>
      <c r="G23" s="13">
        <v>25.18</v>
      </c>
      <c r="H23" s="13">
        <f t="shared" si="2"/>
        <v>23.207500000000003</v>
      </c>
      <c r="I23" s="13">
        <f t="shared" si="0"/>
        <v>8.5999999999999979</v>
      </c>
      <c r="J23" s="13">
        <f t="shared" si="3"/>
        <v>92.830000000000013</v>
      </c>
      <c r="K23" s="18">
        <f t="shared" si="1"/>
        <v>3.888661937822111</v>
      </c>
      <c r="M23" s="5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7"/>
    </row>
    <row r="24" spans="2:57" x14ac:dyDescent="0.25">
      <c r="B24" s="17">
        <v>21</v>
      </c>
      <c r="C24" s="13">
        <v>4</v>
      </c>
      <c r="D24" s="13">
        <v>18.25</v>
      </c>
      <c r="E24" s="13">
        <v>28.46</v>
      </c>
      <c r="F24" s="13">
        <v>20.78</v>
      </c>
      <c r="G24" s="13">
        <v>22.09</v>
      </c>
      <c r="H24" s="13">
        <f t="shared" si="2"/>
        <v>22.395000000000003</v>
      </c>
      <c r="I24" s="13">
        <f t="shared" si="0"/>
        <v>10.210000000000001</v>
      </c>
      <c r="J24" s="13">
        <f t="shared" si="3"/>
        <v>89.580000000000013</v>
      </c>
      <c r="K24" s="18">
        <f t="shared" si="1"/>
        <v>4.3461285454221432</v>
      </c>
      <c r="M24" s="5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7"/>
    </row>
    <row r="25" spans="2:57" x14ac:dyDescent="0.25">
      <c r="B25" s="17">
        <v>22</v>
      </c>
      <c r="C25" s="13">
        <v>4</v>
      </c>
      <c r="D25" s="13">
        <v>26.46</v>
      </c>
      <c r="E25" s="13">
        <v>21.87</v>
      </c>
      <c r="F25" s="13">
        <v>25.15</v>
      </c>
      <c r="G25" s="13">
        <v>21.38</v>
      </c>
      <c r="H25" s="13">
        <f t="shared" si="2"/>
        <v>23.714999999999996</v>
      </c>
      <c r="I25" s="13">
        <f t="shared" si="0"/>
        <v>5.0800000000000018</v>
      </c>
      <c r="J25" s="13">
        <f t="shared" si="3"/>
        <v>94.859999999999985</v>
      </c>
      <c r="K25" s="18">
        <f t="shared" si="1"/>
        <v>2.4799529565430607</v>
      </c>
      <c r="M25" s="5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7"/>
    </row>
    <row r="26" spans="2:57" x14ac:dyDescent="0.25">
      <c r="B26" s="17">
        <v>23</v>
      </c>
      <c r="C26" s="13">
        <v>4</v>
      </c>
      <c r="D26" s="13">
        <v>14.32</v>
      </c>
      <c r="E26" s="13">
        <v>29</v>
      </c>
      <c r="F26" s="13">
        <v>24.73</v>
      </c>
      <c r="G26" s="13">
        <v>20.22</v>
      </c>
      <c r="H26" s="13">
        <f t="shared" si="2"/>
        <v>22.067499999999999</v>
      </c>
      <c r="I26" s="13">
        <f t="shared" si="0"/>
        <v>14.68</v>
      </c>
      <c r="J26" s="13">
        <f t="shared" si="3"/>
        <v>88.27</v>
      </c>
      <c r="K26" s="18">
        <f t="shared" si="1"/>
        <v>6.2871688116883435</v>
      </c>
      <c r="M26" s="5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7"/>
    </row>
    <row r="27" spans="2:57" x14ac:dyDescent="0.25">
      <c r="B27" s="17">
        <v>24</v>
      </c>
      <c r="C27" s="13">
        <v>4</v>
      </c>
      <c r="D27" s="13">
        <v>17.170000000000002</v>
      </c>
      <c r="E27" s="13">
        <v>27.53</v>
      </c>
      <c r="F27" s="13">
        <v>18.170000000000002</v>
      </c>
      <c r="G27" s="13">
        <v>21.4</v>
      </c>
      <c r="H27" s="13">
        <f t="shared" si="2"/>
        <v>21.067500000000003</v>
      </c>
      <c r="I27" s="13">
        <f t="shared" si="0"/>
        <v>10.36</v>
      </c>
      <c r="J27" s="13">
        <f t="shared" si="3"/>
        <v>84.27000000000001</v>
      </c>
      <c r="K27" s="18">
        <f t="shared" si="1"/>
        <v>4.6712052334845326</v>
      </c>
      <c r="M27" s="5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7"/>
    </row>
    <row r="28" spans="2:57" x14ac:dyDescent="0.25">
      <c r="B28" s="17">
        <v>25</v>
      </c>
      <c r="C28" s="13">
        <v>4</v>
      </c>
      <c r="D28" s="13">
        <v>16.37</v>
      </c>
      <c r="E28" s="13">
        <v>17.62</v>
      </c>
      <c r="F28" s="13">
        <v>26.7</v>
      </c>
      <c r="G28" s="13">
        <v>24.4</v>
      </c>
      <c r="H28" s="13">
        <f t="shared" si="2"/>
        <v>21.272500000000001</v>
      </c>
      <c r="I28" s="13">
        <f t="shared" si="0"/>
        <v>10.329999999999998</v>
      </c>
      <c r="J28" s="13">
        <f t="shared" si="3"/>
        <v>85.09</v>
      </c>
      <c r="K28" s="18">
        <f t="shared" si="1"/>
        <v>5.0535226987386368</v>
      </c>
      <c r="M28" s="5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7"/>
    </row>
    <row r="29" spans="2:57" x14ac:dyDescent="0.25">
      <c r="B29" s="17">
        <v>26</v>
      </c>
      <c r="C29" s="13">
        <v>4</v>
      </c>
      <c r="D29" s="13">
        <v>29.33</v>
      </c>
      <c r="E29" s="13">
        <v>24.69</v>
      </c>
      <c r="F29" s="13">
        <v>24.16</v>
      </c>
      <c r="G29" s="13">
        <v>20.55</v>
      </c>
      <c r="H29" s="13">
        <f t="shared" si="2"/>
        <v>24.682499999999997</v>
      </c>
      <c r="I29" s="13">
        <f t="shared" si="0"/>
        <v>8.7799999999999976</v>
      </c>
      <c r="J29" s="13">
        <f t="shared" si="3"/>
        <v>98.72999999999999</v>
      </c>
      <c r="K29" s="18">
        <f t="shared" si="1"/>
        <v>3.6032335015464789</v>
      </c>
      <c r="M29" s="5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7"/>
    </row>
    <row r="30" spans="2:57" x14ac:dyDescent="0.25">
      <c r="B30" s="17">
        <v>27</v>
      </c>
      <c r="C30" s="13">
        <v>4</v>
      </c>
      <c r="D30" s="13">
        <v>21.09</v>
      </c>
      <c r="E30" s="13">
        <v>23.34</v>
      </c>
      <c r="F30" s="13">
        <v>22.63</v>
      </c>
      <c r="G30" s="13">
        <v>22.37</v>
      </c>
      <c r="H30" s="13">
        <f t="shared" si="2"/>
        <v>22.357500000000002</v>
      </c>
      <c r="I30" s="13">
        <f t="shared" si="0"/>
        <v>2.25</v>
      </c>
      <c r="J30" s="13">
        <f t="shared" si="3"/>
        <v>89.43</v>
      </c>
      <c r="K30" s="18">
        <f t="shared" si="1"/>
        <v>0.9391973523528836</v>
      </c>
      <c r="M30" s="5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7"/>
    </row>
    <row r="31" spans="2:57" x14ac:dyDescent="0.25">
      <c r="B31" s="17">
        <v>28</v>
      </c>
      <c r="C31" s="13">
        <v>4</v>
      </c>
      <c r="D31" s="13">
        <v>13.14</v>
      </c>
      <c r="E31" s="13">
        <v>18.36</v>
      </c>
      <c r="F31" s="13">
        <v>25.76</v>
      </c>
      <c r="G31" s="13">
        <v>25.22</v>
      </c>
      <c r="H31" s="13">
        <f t="shared" si="2"/>
        <v>20.62</v>
      </c>
      <c r="I31" s="13">
        <f t="shared" si="0"/>
        <v>12.620000000000001</v>
      </c>
      <c r="J31" s="13">
        <f t="shared" si="3"/>
        <v>82.48</v>
      </c>
      <c r="K31" s="18">
        <f t="shared" si="1"/>
        <v>6.0176850477017538</v>
      </c>
      <c r="M31" s="5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7"/>
    </row>
    <row r="32" spans="2:57" x14ac:dyDescent="0.25">
      <c r="B32" s="17">
        <v>29</v>
      </c>
      <c r="C32" s="13">
        <v>4</v>
      </c>
      <c r="D32" s="13">
        <v>28.85</v>
      </c>
      <c r="E32" s="13">
        <v>23.32</v>
      </c>
      <c r="F32" s="13">
        <v>19.850000000000001</v>
      </c>
      <c r="G32" s="13">
        <v>20.98</v>
      </c>
      <c r="H32" s="13">
        <f t="shared" si="2"/>
        <v>23.250000000000004</v>
      </c>
      <c r="I32" s="13">
        <f t="shared" si="0"/>
        <v>9</v>
      </c>
      <c r="J32" s="13">
        <f t="shared" si="3"/>
        <v>93.000000000000014</v>
      </c>
      <c r="K32" s="18">
        <f t="shared" si="1"/>
        <v>4.0032403541797663</v>
      </c>
      <c r="M32" s="5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7"/>
    </row>
    <row r="33" spans="2:57" x14ac:dyDescent="0.25">
      <c r="B33" s="17">
        <v>30</v>
      </c>
      <c r="C33" s="13">
        <v>4</v>
      </c>
      <c r="D33" s="13">
        <v>24.14</v>
      </c>
      <c r="E33" s="13">
        <v>24.28</v>
      </c>
      <c r="F33" s="13">
        <v>20.21</v>
      </c>
      <c r="G33" s="13">
        <v>24.52</v>
      </c>
      <c r="H33" s="13">
        <f t="shared" si="2"/>
        <v>23.287499999999998</v>
      </c>
      <c r="I33" s="13">
        <f t="shared" si="0"/>
        <v>4.3099999999999987</v>
      </c>
      <c r="J33" s="13">
        <f t="shared" si="3"/>
        <v>93.149999999999991</v>
      </c>
      <c r="K33" s="18">
        <f t="shared" si="1"/>
        <v>2.0576584588636986</v>
      </c>
      <c r="M33" s="5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7"/>
    </row>
    <row r="34" spans="2:57" x14ac:dyDescent="0.25">
      <c r="B34" s="17">
        <v>31</v>
      </c>
      <c r="C34" s="13">
        <v>4</v>
      </c>
      <c r="D34" s="13">
        <v>20.99</v>
      </c>
      <c r="E34" s="13">
        <v>20.74</v>
      </c>
      <c r="F34" s="13">
        <v>25.33</v>
      </c>
      <c r="G34" s="13">
        <v>25.16</v>
      </c>
      <c r="H34" s="13">
        <f t="shared" si="2"/>
        <v>23.055</v>
      </c>
      <c r="I34" s="13">
        <f t="shared" si="0"/>
        <v>4.59</v>
      </c>
      <c r="J34" s="13">
        <f t="shared" si="3"/>
        <v>92.22</v>
      </c>
      <c r="K34" s="18">
        <f t="shared" si="1"/>
        <v>2.5318043631634208</v>
      </c>
      <c r="M34" s="5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7"/>
    </row>
    <row r="35" spans="2:57" x14ac:dyDescent="0.25">
      <c r="B35" s="17">
        <v>32</v>
      </c>
      <c r="C35" s="13">
        <v>4</v>
      </c>
      <c r="D35" s="13">
        <v>25.18</v>
      </c>
      <c r="E35" s="13">
        <v>21.71</v>
      </c>
      <c r="F35" s="13">
        <v>21.54</v>
      </c>
      <c r="G35" s="13">
        <v>22.74</v>
      </c>
      <c r="H35" s="13">
        <f t="shared" si="2"/>
        <v>22.7925</v>
      </c>
      <c r="I35" s="13">
        <f t="shared" si="0"/>
        <v>3.6400000000000006</v>
      </c>
      <c r="J35" s="13">
        <f t="shared" si="3"/>
        <v>91.17</v>
      </c>
      <c r="K35" s="18">
        <f t="shared" si="1"/>
        <v>1.6776446783114316</v>
      </c>
      <c r="M35" s="5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7"/>
    </row>
    <row r="36" spans="2:57" x14ac:dyDescent="0.25">
      <c r="B36" s="17">
        <v>33</v>
      </c>
      <c r="C36" s="13">
        <v>4</v>
      </c>
      <c r="D36" s="13">
        <v>25.24</v>
      </c>
      <c r="E36" s="13">
        <v>24.65</v>
      </c>
      <c r="F36" s="13">
        <v>27.23</v>
      </c>
      <c r="G36" s="13">
        <v>22.3</v>
      </c>
      <c r="H36" s="13">
        <f t="shared" ref="H36:H67" si="4">AVERAGE(D36:G36)</f>
        <v>24.855</v>
      </c>
      <c r="I36" s="13">
        <f t="shared" ref="I36:I67" si="5">MAX(D36:G36)-MIN(D36:G36)</f>
        <v>4.93</v>
      </c>
      <c r="J36" s="13">
        <f t="shared" si="3"/>
        <v>99.42</v>
      </c>
      <c r="K36" s="18">
        <f t="shared" ref="K36:K67" si="6">STDEV(D36:G36)</f>
        <v>2.0296879891582678</v>
      </c>
      <c r="M36" s="5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7"/>
    </row>
    <row r="37" spans="2:57" x14ac:dyDescent="0.25">
      <c r="B37" s="17">
        <v>34</v>
      </c>
      <c r="C37" s="13">
        <v>4</v>
      </c>
      <c r="D37" s="13">
        <v>24.06</v>
      </c>
      <c r="E37" s="13">
        <v>24.09</v>
      </c>
      <c r="F37" s="13">
        <v>23.59</v>
      </c>
      <c r="G37" s="13">
        <v>27.97</v>
      </c>
      <c r="H37" s="13">
        <f t="shared" si="4"/>
        <v>24.927499999999998</v>
      </c>
      <c r="I37" s="13">
        <f t="shared" si="5"/>
        <v>4.379999999999999</v>
      </c>
      <c r="J37" s="13">
        <f t="shared" si="3"/>
        <v>99.71</v>
      </c>
      <c r="K37" s="18">
        <f t="shared" si="6"/>
        <v>2.0412149160079474</v>
      </c>
      <c r="M37" s="5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7"/>
    </row>
    <row r="38" spans="2:57" x14ac:dyDescent="0.25">
      <c r="B38" s="17">
        <v>35</v>
      </c>
      <c r="C38" s="13">
        <v>4</v>
      </c>
      <c r="D38" s="13">
        <v>21.98</v>
      </c>
      <c r="E38" s="13">
        <v>26.76</v>
      </c>
      <c r="F38" s="13">
        <v>26.24</v>
      </c>
      <c r="G38" s="13">
        <v>21.81</v>
      </c>
      <c r="H38" s="13">
        <f t="shared" si="4"/>
        <v>24.197500000000002</v>
      </c>
      <c r="I38" s="13">
        <f t="shared" si="5"/>
        <v>4.9500000000000028</v>
      </c>
      <c r="J38" s="13">
        <f t="shared" si="3"/>
        <v>96.79</v>
      </c>
      <c r="K38" s="18">
        <f t="shared" si="6"/>
        <v>2.6680626554362128</v>
      </c>
      <c r="M38" s="5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7"/>
    </row>
    <row r="39" spans="2:57" x14ac:dyDescent="0.25">
      <c r="B39" s="17">
        <v>36</v>
      </c>
      <c r="C39" s="13">
        <v>4</v>
      </c>
      <c r="D39" s="13">
        <v>19.53</v>
      </c>
      <c r="E39" s="13">
        <v>23.74</v>
      </c>
      <c r="F39" s="13">
        <v>20.71</v>
      </c>
      <c r="G39" s="13">
        <v>21.62</v>
      </c>
      <c r="H39" s="13">
        <f t="shared" si="4"/>
        <v>21.4</v>
      </c>
      <c r="I39" s="13">
        <f t="shared" si="5"/>
        <v>4.2099999999999973</v>
      </c>
      <c r="J39" s="13">
        <f t="shared" si="3"/>
        <v>85.6</v>
      </c>
      <c r="K39" s="18">
        <f t="shared" si="6"/>
        <v>1.7792320440759442</v>
      </c>
      <c r="M39" s="5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7"/>
    </row>
    <row r="40" spans="2:57" x14ac:dyDescent="0.25">
      <c r="B40" s="17">
        <v>37</v>
      </c>
      <c r="C40" s="13">
        <v>4</v>
      </c>
      <c r="D40" s="13">
        <v>21.88</v>
      </c>
      <c r="E40" s="13">
        <v>27.8</v>
      </c>
      <c r="F40" s="13">
        <v>19.829999999999998</v>
      </c>
      <c r="G40" s="13">
        <v>25.7</v>
      </c>
      <c r="H40" s="13">
        <f t="shared" si="4"/>
        <v>23.802499999999998</v>
      </c>
      <c r="I40" s="13">
        <f t="shared" si="5"/>
        <v>7.9700000000000024</v>
      </c>
      <c r="J40" s="13">
        <f t="shared" si="3"/>
        <v>95.21</v>
      </c>
      <c r="K40" s="18">
        <f t="shared" si="6"/>
        <v>3.6081978419519705</v>
      </c>
      <c r="M40" s="5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7"/>
    </row>
    <row r="41" spans="2:57" x14ac:dyDescent="0.25">
      <c r="B41" s="17">
        <v>38</v>
      </c>
      <c r="C41" s="13">
        <v>4</v>
      </c>
      <c r="D41" s="13">
        <v>24.04</v>
      </c>
      <c r="E41" s="13">
        <v>28.19</v>
      </c>
      <c r="F41" s="13">
        <v>18.440000000000001</v>
      </c>
      <c r="G41" s="13">
        <v>19.14</v>
      </c>
      <c r="H41" s="13">
        <f t="shared" si="4"/>
        <v>22.452500000000001</v>
      </c>
      <c r="I41" s="13">
        <f t="shared" si="5"/>
        <v>9.75</v>
      </c>
      <c r="J41" s="13">
        <f t="shared" si="3"/>
        <v>89.81</v>
      </c>
      <c r="K41" s="18">
        <f t="shared" si="6"/>
        <v>4.5647882389730539</v>
      </c>
      <c r="M41" s="5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7"/>
    </row>
    <row r="42" spans="2:57" x14ac:dyDescent="0.25">
      <c r="B42" s="17">
        <v>39</v>
      </c>
      <c r="C42" s="13">
        <v>4</v>
      </c>
      <c r="D42" s="13">
        <v>23.81</v>
      </c>
      <c r="E42" s="13">
        <v>22.73</v>
      </c>
      <c r="F42" s="13">
        <v>22.13</v>
      </c>
      <c r="G42" s="13">
        <v>26.32</v>
      </c>
      <c r="H42" s="13">
        <f t="shared" si="4"/>
        <v>23.747500000000002</v>
      </c>
      <c r="I42" s="13">
        <f t="shared" si="5"/>
        <v>4.1900000000000013</v>
      </c>
      <c r="J42" s="13">
        <f t="shared" si="3"/>
        <v>94.990000000000009</v>
      </c>
      <c r="K42" s="18">
        <f t="shared" si="6"/>
        <v>1.8505201971337684</v>
      </c>
      <c r="M42" s="5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7"/>
    </row>
    <row r="43" spans="2:57" x14ac:dyDescent="0.25">
      <c r="B43" s="17">
        <v>40</v>
      </c>
      <c r="C43" s="13">
        <v>4</v>
      </c>
      <c r="D43" s="13">
        <v>24.33</v>
      </c>
      <c r="E43" s="13">
        <v>25.03</v>
      </c>
      <c r="F43" s="13">
        <v>18.739999999999998</v>
      </c>
      <c r="G43" s="13">
        <v>19.82</v>
      </c>
      <c r="H43" s="13">
        <f t="shared" si="4"/>
        <v>21.979999999999997</v>
      </c>
      <c r="I43" s="13">
        <f t="shared" si="5"/>
        <v>6.2900000000000027</v>
      </c>
      <c r="J43" s="13">
        <f t="shared" si="3"/>
        <v>87.919999999999987</v>
      </c>
      <c r="K43" s="18">
        <f t="shared" si="6"/>
        <v>3.1616556843949373</v>
      </c>
      <c r="M43" s="5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7"/>
    </row>
    <row r="44" spans="2:57" x14ac:dyDescent="0.25">
      <c r="B44" s="17">
        <v>41</v>
      </c>
      <c r="C44" s="13">
        <v>4</v>
      </c>
      <c r="D44" s="13">
        <v>25.93</v>
      </c>
      <c r="E44" s="13">
        <v>22.54</v>
      </c>
      <c r="F44" s="13">
        <v>20.52</v>
      </c>
      <c r="G44" s="13">
        <v>21</v>
      </c>
      <c r="H44" s="13">
        <f t="shared" si="4"/>
        <v>22.497499999999999</v>
      </c>
      <c r="I44" s="13">
        <f t="shared" si="5"/>
        <v>5.41</v>
      </c>
      <c r="J44" s="13">
        <f t="shared" si="3"/>
        <v>89.99</v>
      </c>
      <c r="K44" s="18">
        <f t="shared" si="6"/>
        <v>2.445190858263079</v>
      </c>
      <c r="M44" s="5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7"/>
    </row>
    <row r="45" spans="2:57" x14ac:dyDescent="0.25">
      <c r="B45" s="17">
        <v>42</v>
      </c>
      <c r="C45" s="13">
        <v>4</v>
      </c>
      <c r="D45" s="13">
        <v>20.53</v>
      </c>
      <c r="E45" s="13">
        <v>24.57</v>
      </c>
      <c r="F45" s="13">
        <v>17.309999999999999</v>
      </c>
      <c r="G45" s="13">
        <v>22.43</v>
      </c>
      <c r="H45" s="13">
        <f t="shared" si="4"/>
        <v>21.21</v>
      </c>
      <c r="I45" s="13">
        <f t="shared" si="5"/>
        <v>7.2600000000000016</v>
      </c>
      <c r="J45" s="13">
        <f t="shared" si="3"/>
        <v>84.84</v>
      </c>
      <c r="K45" s="18">
        <f t="shared" si="6"/>
        <v>3.0795237727068407</v>
      </c>
      <c r="M45" s="5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7"/>
    </row>
    <row r="46" spans="2:57" x14ac:dyDescent="0.25">
      <c r="B46" s="17">
        <v>43</v>
      </c>
      <c r="C46" s="13">
        <v>4</v>
      </c>
      <c r="D46" s="13">
        <v>23.65</v>
      </c>
      <c r="E46" s="13">
        <v>22.79</v>
      </c>
      <c r="F46" s="13">
        <v>17.09</v>
      </c>
      <c r="G46" s="13">
        <v>24.88</v>
      </c>
      <c r="H46" s="13">
        <f t="shared" si="4"/>
        <v>22.102499999999999</v>
      </c>
      <c r="I46" s="13">
        <f t="shared" si="5"/>
        <v>7.7899999999999991</v>
      </c>
      <c r="J46" s="13">
        <f t="shared" si="3"/>
        <v>88.41</v>
      </c>
      <c r="K46" s="18">
        <f t="shared" si="6"/>
        <v>3.4499794685379426</v>
      </c>
      <c r="M46" s="5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7"/>
    </row>
    <row r="47" spans="2:57" x14ac:dyDescent="0.25">
      <c r="B47" s="17">
        <v>44</v>
      </c>
      <c r="C47" s="13">
        <v>4</v>
      </c>
      <c r="D47" s="13">
        <v>23.67</v>
      </c>
      <c r="E47" s="13">
        <v>29.11</v>
      </c>
      <c r="F47" s="13">
        <v>24.01</v>
      </c>
      <c r="G47" s="13">
        <v>27.43</v>
      </c>
      <c r="H47" s="13">
        <f t="shared" si="4"/>
        <v>26.055</v>
      </c>
      <c r="I47" s="13">
        <f t="shared" si="5"/>
        <v>5.4399999999999977</v>
      </c>
      <c r="J47" s="13">
        <f t="shared" si="3"/>
        <v>104.22</v>
      </c>
      <c r="K47" s="18">
        <f t="shared" si="6"/>
        <v>2.6516598575232067</v>
      </c>
      <c r="M47" s="5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7"/>
    </row>
    <row r="48" spans="2:57" x14ac:dyDescent="0.25">
      <c r="B48" s="17">
        <v>45</v>
      </c>
      <c r="C48" s="13">
        <v>4</v>
      </c>
      <c r="D48" s="13">
        <v>23.19</v>
      </c>
      <c r="E48" s="13">
        <v>25.51</v>
      </c>
      <c r="F48" s="13">
        <v>21.6</v>
      </c>
      <c r="G48" s="13">
        <v>25.51</v>
      </c>
      <c r="H48" s="13">
        <f t="shared" si="4"/>
        <v>23.952500000000004</v>
      </c>
      <c r="I48" s="13">
        <f t="shared" si="5"/>
        <v>3.91</v>
      </c>
      <c r="J48" s="13">
        <f t="shared" si="3"/>
        <v>95.810000000000016</v>
      </c>
      <c r="K48" s="18">
        <f t="shared" si="6"/>
        <v>1.9120037482529508</v>
      </c>
      <c r="M48" s="5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7"/>
    </row>
    <row r="49" spans="2:57" x14ac:dyDescent="0.25">
      <c r="B49" s="17">
        <v>46</v>
      </c>
      <c r="C49" s="13">
        <v>4</v>
      </c>
      <c r="D49" s="13">
        <v>21.93</v>
      </c>
      <c r="E49" s="13">
        <v>22.24</v>
      </c>
      <c r="F49" s="13">
        <v>21.01</v>
      </c>
      <c r="G49" s="13">
        <v>25.41</v>
      </c>
      <c r="H49" s="13">
        <f t="shared" si="4"/>
        <v>22.647500000000001</v>
      </c>
      <c r="I49" s="13">
        <f t="shared" si="5"/>
        <v>4.3999999999999986</v>
      </c>
      <c r="J49" s="13">
        <f t="shared" si="3"/>
        <v>90.59</v>
      </c>
      <c r="K49" s="18">
        <f t="shared" si="6"/>
        <v>1.9143036157656215</v>
      </c>
      <c r="M49" s="5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7"/>
    </row>
    <row r="50" spans="2:57" x14ac:dyDescent="0.25">
      <c r="B50" s="17">
        <v>47</v>
      </c>
      <c r="C50" s="13">
        <v>4</v>
      </c>
      <c r="D50" s="13">
        <v>19.96</v>
      </c>
      <c r="E50" s="13">
        <v>20.6</v>
      </c>
      <c r="F50" s="13">
        <v>22.75</v>
      </c>
      <c r="G50" s="13">
        <v>23.18</v>
      </c>
      <c r="H50" s="13">
        <f t="shared" si="4"/>
        <v>21.622500000000002</v>
      </c>
      <c r="I50" s="13">
        <f t="shared" si="5"/>
        <v>3.2199999999999989</v>
      </c>
      <c r="J50" s="13">
        <f t="shared" si="3"/>
        <v>86.490000000000009</v>
      </c>
      <c r="K50" s="18">
        <f t="shared" si="6"/>
        <v>1.5818212077644334</v>
      </c>
      <c r="M50" s="5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7"/>
    </row>
    <row r="51" spans="2:57" x14ac:dyDescent="0.25">
      <c r="B51" s="17">
        <v>48</v>
      </c>
      <c r="C51" s="13">
        <v>4</v>
      </c>
      <c r="D51" s="13">
        <v>25.54</v>
      </c>
      <c r="E51" s="13">
        <v>23.15</v>
      </c>
      <c r="F51" s="13">
        <v>22.14</v>
      </c>
      <c r="G51" s="13">
        <v>25.52</v>
      </c>
      <c r="H51" s="13">
        <f t="shared" si="4"/>
        <v>24.087499999999999</v>
      </c>
      <c r="I51" s="13">
        <f t="shared" si="5"/>
        <v>3.3999999999999986</v>
      </c>
      <c r="J51" s="13">
        <f t="shared" si="3"/>
        <v>96.35</v>
      </c>
      <c r="K51" s="18">
        <f t="shared" si="6"/>
        <v>1.7159521166590477</v>
      </c>
      <c r="M51" s="5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7"/>
    </row>
    <row r="52" spans="2:57" x14ac:dyDescent="0.25">
      <c r="B52" s="17">
        <v>49</v>
      </c>
      <c r="C52" s="13">
        <v>4</v>
      </c>
      <c r="D52" s="13">
        <v>26.25</v>
      </c>
      <c r="E52" s="13">
        <v>19.34</v>
      </c>
      <c r="F52" s="13">
        <v>22.52</v>
      </c>
      <c r="G52" s="13">
        <v>17.91</v>
      </c>
      <c r="H52" s="13">
        <f t="shared" si="4"/>
        <v>21.504999999999999</v>
      </c>
      <c r="I52" s="13">
        <f t="shared" si="5"/>
        <v>8.34</v>
      </c>
      <c r="J52" s="13">
        <f t="shared" si="3"/>
        <v>86.02</v>
      </c>
      <c r="K52" s="18">
        <f t="shared" si="6"/>
        <v>3.7038943469453001</v>
      </c>
      <c r="M52" s="5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7"/>
    </row>
    <row r="53" spans="2:57" x14ac:dyDescent="0.25">
      <c r="B53" s="17">
        <v>50</v>
      </c>
      <c r="C53" s="13">
        <v>4</v>
      </c>
      <c r="D53" s="13">
        <v>22.51</v>
      </c>
      <c r="E53" s="13">
        <v>27.31</v>
      </c>
      <c r="F53" s="13">
        <v>18.21</v>
      </c>
      <c r="G53" s="13">
        <v>25.7</v>
      </c>
      <c r="H53" s="13">
        <f t="shared" si="4"/>
        <v>23.432500000000001</v>
      </c>
      <c r="I53" s="13">
        <f t="shared" si="5"/>
        <v>9.0999999999999979</v>
      </c>
      <c r="J53" s="13">
        <f t="shared" si="3"/>
        <v>93.73</v>
      </c>
      <c r="K53" s="18">
        <f t="shared" si="6"/>
        <v>4.0125667180330513</v>
      </c>
      <c r="M53" s="5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7"/>
    </row>
    <row r="54" spans="2:57" x14ac:dyDescent="0.25">
      <c r="B54" s="17">
        <v>51</v>
      </c>
      <c r="C54" s="13">
        <v>4</v>
      </c>
      <c r="D54" s="13">
        <v>23.3</v>
      </c>
      <c r="E54" s="13">
        <v>17.63</v>
      </c>
      <c r="F54" s="13">
        <v>20.059999999999999</v>
      </c>
      <c r="G54" s="13">
        <v>17.23</v>
      </c>
      <c r="H54" s="13">
        <f t="shared" si="4"/>
        <v>19.555</v>
      </c>
      <c r="I54" s="13">
        <f t="shared" si="5"/>
        <v>6.07</v>
      </c>
      <c r="J54" s="13">
        <f t="shared" si="3"/>
        <v>78.22</v>
      </c>
      <c r="K54" s="18">
        <f t="shared" si="6"/>
        <v>2.792328777203716</v>
      </c>
      <c r="M54" s="5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7"/>
    </row>
    <row r="55" spans="2:57" x14ac:dyDescent="0.25">
      <c r="B55" s="17">
        <v>52</v>
      </c>
      <c r="C55" s="13">
        <v>4</v>
      </c>
      <c r="D55" s="13">
        <v>21.39</v>
      </c>
      <c r="E55" s="13">
        <v>21.21</v>
      </c>
      <c r="F55" s="13">
        <v>25.82</v>
      </c>
      <c r="G55" s="13">
        <v>15.53</v>
      </c>
      <c r="H55" s="13">
        <f t="shared" si="4"/>
        <v>20.987500000000001</v>
      </c>
      <c r="I55" s="13">
        <f t="shared" si="5"/>
        <v>10.290000000000001</v>
      </c>
      <c r="J55" s="13">
        <f t="shared" si="3"/>
        <v>83.95</v>
      </c>
      <c r="K55" s="18">
        <f t="shared" si="6"/>
        <v>4.2169845071251215</v>
      </c>
      <c r="M55" s="5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7"/>
    </row>
    <row r="56" spans="2:57" x14ac:dyDescent="0.25">
      <c r="B56" s="17">
        <v>53</v>
      </c>
      <c r="C56" s="13">
        <v>4</v>
      </c>
      <c r="D56" s="13">
        <v>24.88</v>
      </c>
      <c r="E56" s="13">
        <v>17.690000000000001</v>
      </c>
      <c r="F56" s="13">
        <v>19.5</v>
      </c>
      <c r="G56" s="13">
        <v>20.309999999999999</v>
      </c>
      <c r="H56" s="13">
        <f t="shared" si="4"/>
        <v>20.594999999999999</v>
      </c>
      <c r="I56" s="13">
        <f t="shared" si="5"/>
        <v>7.1899999999999977</v>
      </c>
      <c r="J56" s="13">
        <f t="shared" si="3"/>
        <v>82.38</v>
      </c>
      <c r="K56" s="18">
        <f t="shared" si="6"/>
        <v>3.059438946386523</v>
      </c>
      <c r="M56" s="5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7"/>
    </row>
    <row r="57" spans="2:57" x14ac:dyDescent="0.25">
      <c r="B57" s="17">
        <v>54</v>
      </c>
      <c r="C57" s="13">
        <v>4</v>
      </c>
      <c r="D57" s="13">
        <v>24.71</v>
      </c>
      <c r="E57" s="13">
        <v>27.45</v>
      </c>
      <c r="F57" s="13">
        <v>24.1</v>
      </c>
      <c r="G57" s="13">
        <v>23.55</v>
      </c>
      <c r="H57" s="13">
        <f t="shared" si="4"/>
        <v>24.952499999999997</v>
      </c>
      <c r="I57" s="13">
        <f t="shared" si="5"/>
        <v>3.8999999999999986</v>
      </c>
      <c r="J57" s="13">
        <f t="shared" si="3"/>
        <v>99.809999999999988</v>
      </c>
      <c r="K57" s="18">
        <f t="shared" si="6"/>
        <v>1.731095510555863</v>
      </c>
      <c r="M57" s="5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7"/>
    </row>
    <row r="58" spans="2:57" x14ac:dyDescent="0.25">
      <c r="B58" s="17">
        <v>55</v>
      </c>
      <c r="C58" s="13">
        <v>4</v>
      </c>
      <c r="D58" s="13">
        <v>21.09</v>
      </c>
      <c r="E58" s="13">
        <v>24.91</v>
      </c>
      <c r="F58" s="13">
        <v>22.6</v>
      </c>
      <c r="G58" s="13">
        <v>28.7</v>
      </c>
      <c r="H58" s="13">
        <f t="shared" si="4"/>
        <v>24.324999999999999</v>
      </c>
      <c r="I58" s="13">
        <f t="shared" si="5"/>
        <v>7.6099999999999994</v>
      </c>
      <c r="J58" s="13">
        <f t="shared" si="3"/>
        <v>97.3</v>
      </c>
      <c r="K58" s="18">
        <f t="shared" si="6"/>
        <v>3.3127883522293966</v>
      </c>
      <c r="M58" s="5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7"/>
    </row>
    <row r="59" spans="2:57" x14ac:dyDescent="0.25">
      <c r="B59" s="17">
        <v>56</v>
      </c>
      <c r="C59" s="13">
        <v>4</v>
      </c>
      <c r="D59" s="13">
        <v>21.55</v>
      </c>
      <c r="E59" s="13">
        <v>24.59</v>
      </c>
      <c r="F59" s="13">
        <v>24.79</v>
      </c>
      <c r="G59" s="13">
        <v>20.39</v>
      </c>
      <c r="H59" s="13">
        <f t="shared" si="4"/>
        <v>22.830000000000002</v>
      </c>
      <c r="I59" s="13">
        <f t="shared" si="5"/>
        <v>4.3999999999999986</v>
      </c>
      <c r="J59" s="13">
        <f t="shared" si="3"/>
        <v>91.320000000000007</v>
      </c>
      <c r="K59" s="18">
        <f t="shared" si="6"/>
        <v>2.2008483212918901</v>
      </c>
      <c r="M59" s="5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7"/>
    </row>
    <row r="60" spans="2:57" x14ac:dyDescent="0.25">
      <c r="B60" s="17">
        <v>57</v>
      </c>
      <c r="C60" s="13">
        <v>4</v>
      </c>
      <c r="D60" s="13">
        <v>22.66</v>
      </c>
      <c r="E60" s="13">
        <v>23.2</v>
      </c>
      <c r="F60" s="13">
        <v>22.52</v>
      </c>
      <c r="G60" s="13">
        <v>17.309999999999999</v>
      </c>
      <c r="H60" s="13">
        <f t="shared" si="4"/>
        <v>21.422499999999999</v>
      </c>
      <c r="I60" s="13">
        <f t="shared" si="5"/>
        <v>5.8900000000000006</v>
      </c>
      <c r="J60" s="13">
        <f t="shared" si="3"/>
        <v>85.69</v>
      </c>
      <c r="K60" s="18">
        <f t="shared" si="6"/>
        <v>2.7572978922609432</v>
      </c>
      <c r="M60" s="5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7"/>
    </row>
    <row r="61" spans="2:57" x14ac:dyDescent="0.25">
      <c r="B61" s="17">
        <v>58</v>
      </c>
      <c r="C61" s="13">
        <v>4</v>
      </c>
      <c r="D61" s="13">
        <v>21.04</v>
      </c>
      <c r="E61" s="13">
        <v>20.05</v>
      </c>
      <c r="F61" s="13">
        <v>22.14</v>
      </c>
      <c r="G61" s="13">
        <v>26.73</v>
      </c>
      <c r="H61" s="13">
        <f t="shared" si="4"/>
        <v>22.490000000000002</v>
      </c>
      <c r="I61" s="13">
        <f t="shared" si="5"/>
        <v>6.68</v>
      </c>
      <c r="J61" s="13">
        <f t="shared" si="3"/>
        <v>89.960000000000008</v>
      </c>
      <c r="K61" s="18">
        <f t="shared" si="6"/>
        <v>2.9527501305280177</v>
      </c>
      <c r="M61" s="5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7"/>
    </row>
    <row r="62" spans="2:57" x14ac:dyDescent="0.25">
      <c r="B62" s="17">
        <v>59</v>
      </c>
      <c r="C62" s="13">
        <v>4</v>
      </c>
      <c r="D62" s="13">
        <v>20.02</v>
      </c>
      <c r="E62" s="13">
        <v>23.81</v>
      </c>
      <c r="F62" s="13">
        <v>26.3</v>
      </c>
      <c r="G62" s="13">
        <v>21.16</v>
      </c>
      <c r="H62" s="13">
        <f t="shared" si="4"/>
        <v>22.822499999999998</v>
      </c>
      <c r="I62" s="13">
        <f t="shared" si="5"/>
        <v>6.2800000000000011</v>
      </c>
      <c r="J62" s="13">
        <f t="shared" si="3"/>
        <v>91.289999999999992</v>
      </c>
      <c r="K62" s="18">
        <f t="shared" si="6"/>
        <v>2.8098680277432084</v>
      </c>
      <c r="M62" s="5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7"/>
    </row>
    <row r="63" spans="2:57" ht="15.75" thickBot="1" x14ac:dyDescent="0.3">
      <c r="B63" s="17">
        <v>60</v>
      </c>
      <c r="C63" s="13">
        <v>4</v>
      </c>
      <c r="D63" s="13">
        <v>29.42</v>
      </c>
      <c r="E63" s="13">
        <v>11.5</v>
      </c>
      <c r="F63" s="13">
        <v>21.65</v>
      </c>
      <c r="G63" s="13">
        <v>29.5</v>
      </c>
      <c r="H63" s="13">
        <f t="shared" si="4"/>
        <v>23.017499999999998</v>
      </c>
      <c r="I63" s="13">
        <f t="shared" si="5"/>
        <v>18</v>
      </c>
      <c r="J63" s="13">
        <f t="shared" si="3"/>
        <v>92.07</v>
      </c>
      <c r="K63" s="18">
        <f t="shared" si="6"/>
        <v>8.5154306017566341</v>
      </c>
      <c r="M63" s="8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10"/>
    </row>
    <row r="64" spans="2:57" x14ac:dyDescent="0.25">
      <c r="B64" s="17">
        <v>61</v>
      </c>
      <c r="C64" s="13">
        <v>4</v>
      </c>
      <c r="D64" s="13">
        <v>24.76</v>
      </c>
      <c r="E64" s="13">
        <v>21.68</v>
      </c>
      <c r="F64" s="13">
        <v>23.93</v>
      </c>
      <c r="G64" s="13">
        <v>23.36</v>
      </c>
      <c r="H64" s="13">
        <f t="shared" si="4"/>
        <v>23.432500000000001</v>
      </c>
      <c r="I64" s="13">
        <f t="shared" si="5"/>
        <v>3.0800000000000018</v>
      </c>
      <c r="J64" s="13">
        <f t="shared" si="3"/>
        <v>93.73</v>
      </c>
      <c r="K64" s="18">
        <f t="shared" si="6"/>
        <v>1.3020848666657645</v>
      </c>
    </row>
    <row r="65" spans="2:57" x14ac:dyDescent="0.25">
      <c r="B65" s="17">
        <v>62</v>
      </c>
      <c r="C65" s="13">
        <v>4</v>
      </c>
      <c r="D65" s="13">
        <v>27.44</v>
      </c>
      <c r="E65" s="13">
        <v>24.23</v>
      </c>
      <c r="F65" s="13">
        <v>23.58</v>
      </c>
      <c r="G65" s="13">
        <v>27.21</v>
      </c>
      <c r="H65" s="13">
        <f t="shared" si="4"/>
        <v>25.615000000000002</v>
      </c>
      <c r="I65" s="13">
        <f t="shared" si="5"/>
        <v>3.860000000000003</v>
      </c>
      <c r="J65" s="13">
        <f t="shared" si="3"/>
        <v>102.46000000000001</v>
      </c>
      <c r="K65" s="18">
        <f t="shared" si="6"/>
        <v>1.9945007729588218</v>
      </c>
    </row>
    <row r="66" spans="2:57" ht="15.75" thickBot="1" x14ac:dyDescent="0.3">
      <c r="B66" s="17">
        <v>63</v>
      </c>
      <c r="C66" s="13">
        <v>4</v>
      </c>
      <c r="D66" s="13">
        <v>20.04</v>
      </c>
      <c r="E66" s="13">
        <v>25.06</v>
      </c>
      <c r="F66" s="13">
        <v>18.36</v>
      </c>
      <c r="G66" s="13">
        <v>18.97</v>
      </c>
      <c r="H66" s="13">
        <f t="shared" si="4"/>
        <v>20.607499999999998</v>
      </c>
      <c r="I66" s="13">
        <f t="shared" si="5"/>
        <v>6.6999999999999993</v>
      </c>
      <c r="J66" s="13">
        <f t="shared" si="3"/>
        <v>82.429999999999993</v>
      </c>
      <c r="K66" s="18">
        <f t="shared" si="6"/>
        <v>3.0484681945746774</v>
      </c>
    </row>
    <row r="67" spans="2:57" x14ac:dyDescent="0.25">
      <c r="B67" s="17">
        <v>64</v>
      </c>
      <c r="C67" s="13">
        <v>4</v>
      </c>
      <c r="D67" s="13">
        <v>27.23</v>
      </c>
      <c r="E67" s="13">
        <v>25.67</v>
      </c>
      <c r="F67" s="13">
        <v>20.48</v>
      </c>
      <c r="G67" s="13">
        <v>27.14</v>
      </c>
      <c r="H67" s="13">
        <f t="shared" si="4"/>
        <v>25.130000000000003</v>
      </c>
      <c r="I67" s="13">
        <f t="shared" si="5"/>
        <v>6.75</v>
      </c>
      <c r="J67" s="13">
        <f t="shared" si="3"/>
        <v>100.52000000000001</v>
      </c>
      <c r="K67" s="18">
        <f t="shared" si="6"/>
        <v>3.1814147796224237</v>
      </c>
      <c r="M67" s="2"/>
      <c r="N67" s="44" t="s">
        <v>26</v>
      </c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3"/>
      <c r="BE67" s="4"/>
    </row>
    <row r="68" spans="2:57" x14ac:dyDescent="0.25">
      <c r="B68" s="17">
        <v>65</v>
      </c>
      <c r="C68" s="13">
        <v>4</v>
      </c>
      <c r="D68" s="13">
        <v>25.75</v>
      </c>
      <c r="E68" s="13">
        <v>25.03</v>
      </c>
      <c r="F68" s="13">
        <v>22.84</v>
      </c>
      <c r="G68" s="13">
        <v>18.21</v>
      </c>
      <c r="H68" s="13">
        <f t="shared" ref="H68:H99" si="7">AVERAGE(D68:G68)</f>
        <v>22.957500000000003</v>
      </c>
      <c r="I68" s="13">
        <f t="shared" ref="I68:I99" si="8">MAX(D68:G68)-MIN(D68:G68)</f>
        <v>7.5399999999999991</v>
      </c>
      <c r="J68" s="13">
        <f t="shared" si="3"/>
        <v>91.830000000000013</v>
      </c>
      <c r="K68" s="18">
        <f t="shared" ref="K68:K99" si="9">STDEV(D68:G68)</f>
        <v>3.3983267941738258</v>
      </c>
      <c r="M68" s="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6"/>
      <c r="BE68" s="7"/>
    </row>
    <row r="69" spans="2:57" ht="15.75" thickBot="1" x14ac:dyDescent="0.3">
      <c r="B69" s="17">
        <v>66</v>
      </c>
      <c r="C69" s="13">
        <v>4</v>
      </c>
      <c r="D69" s="13">
        <v>19.34</v>
      </c>
      <c r="E69" s="13">
        <v>27.71</v>
      </c>
      <c r="F69" s="13">
        <v>25.17</v>
      </c>
      <c r="G69" s="13">
        <v>28.19</v>
      </c>
      <c r="H69" s="13">
        <f t="shared" si="7"/>
        <v>25.102499999999999</v>
      </c>
      <c r="I69" s="13">
        <f t="shared" si="8"/>
        <v>8.8500000000000014</v>
      </c>
      <c r="J69" s="13">
        <f t="shared" ref="J69:J132" si="10">H69*C69</f>
        <v>100.41</v>
      </c>
      <c r="K69" s="18">
        <f t="shared" si="9"/>
        <v>4.0637698015512882</v>
      </c>
      <c r="M69" s="5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7"/>
    </row>
    <row r="70" spans="2:57" x14ac:dyDescent="0.25">
      <c r="B70" s="17">
        <v>67</v>
      </c>
      <c r="C70" s="13">
        <v>4</v>
      </c>
      <c r="D70" s="13">
        <v>18</v>
      </c>
      <c r="E70" s="13">
        <v>19.46</v>
      </c>
      <c r="F70" s="13">
        <v>15.03</v>
      </c>
      <c r="G70" s="13">
        <v>26.97</v>
      </c>
      <c r="H70" s="13">
        <f t="shared" si="7"/>
        <v>19.865000000000002</v>
      </c>
      <c r="I70" s="13">
        <f t="shared" si="8"/>
        <v>11.94</v>
      </c>
      <c r="J70" s="13">
        <f t="shared" si="10"/>
        <v>79.460000000000008</v>
      </c>
      <c r="K70" s="18">
        <f t="shared" si="9"/>
        <v>5.0826666229450739</v>
      </c>
      <c r="M70" s="5"/>
      <c r="N70" s="46" t="s">
        <v>17</v>
      </c>
      <c r="O70" s="47"/>
      <c r="P70" s="48"/>
      <c r="Q70" s="6"/>
      <c r="R70" s="6"/>
      <c r="S70" s="46" t="s">
        <v>22</v>
      </c>
      <c r="T70" s="47"/>
      <c r="U70" s="48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7"/>
    </row>
    <row r="71" spans="2:57" x14ac:dyDescent="0.25">
      <c r="B71" s="17">
        <v>68</v>
      </c>
      <c r="C71" s="13">
        <v>4</v>
      </c>
      <c r="D71" s="13">
        <v>22.89</v>
      </c>
      <c r="E71" s="13">
        <v>22.91</v>
      </c>
      <c r="F71" s="13">
        <v>18.43</v>
      </c>
      <c r="G71" s="13">
        <v>19.73</v>
      </c>
      <c r="H71" s="13">
        <f t="shared" si="7"/>
        <v>20.99</v>
      </c>
      <c r="I71" s="13">
        <f t="shared" si="8"/>
        <v>4.4800000000000004</v>
      </c>
      <c r="J71" s="13">
        <f t="shared" si="10"/>
        <v>83.96</v>
      </c>
      <c r="K71" s="18">
        <f t="shared" si="9"/>
        <v>2.2684502786410521</v>
      </c>
      <c r="M71" s="5"/>
      <c r="N71" s="53" t="s">
        <v>13</v>
      </c>
      <c r="O71" s="54" t="s">
        <v>13</v>
      </c>
      <c r="P71" s="11">
        <f>$J$141+3*K141/($P$74*SQRT(P75))</f>
        <v>96.863405538964344</v>
      </c>
      <c r="Q71" s="6"/>
      <c r="R71" s="6"/>
      <c r="S71" s="53" t="s">
        <v>13</v>
      </c>
      <c r="T71" s="54"/>
      <c r="U71" s="11">
        <f>K141+3*((K141/U74)*(SQRT(1-U74^2)))</f>
        <v>7.0948711460871534</v>
      </c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7"/>
    </row>
    <row r="72" spans="2:57" x14ac:dyDescent="0.25">
      <c r="B72" s="17">
        <v>69</v>
      </c>
      <c r="C72" s="13">
        <v>4</v>
      </c>
      <c r="D72" s="13">
        <v>27.42</v>
      </c>
      <c r="E72" s="13">
        <v>21.68</v>
      </c>
      <c r="F72" s="13">
        <v>22.64</v>
      </c>
      <c r="G72" s="13">
        <v>26.05</v>
      </c>
      <c r="H72" s="13">
        <f t="shared" si="7"/>
        <v>24.447500000000002</v>
      </c>
      <c r="I72" s="13">
        <f t="shared" si="8"/>
        <v>5.740000000000002</v>
      </c>
      <c r="J72" s="13">
        <f t="shared" si="10"/>
        <v>97.79</v>
      </c>
      <c r="K72" s="18">
        <f t="shared" si="9"/>
        <v>2.7282396644478779</v>
      </c>
      <c r="M72" s="5"/>
      <c r="N72" s="53" t="s">
        <v>13</v>
      </c>
      <c r="O72" s="54" t="s">
        <v>13</v>
      </c>
      <c r="P72" s="11">
        <f>$J$141</f>
        <v>91.766167883211665</v>
      </c>
      <c r="Q72" s="6"/>
      <c r="R72" s="6"/>
      <c r="S72" s="53" t="s">
        <v>18</v>
      </c>
      <c r="T72" s="54" t="s">
        <v>18</v>
      </c>
      <c r="U72" s="11">
        <f>$K$141</f>
        <v>3.1307233681632933</v>
      </c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7"/>
    </row>
    <row r="73" spans="2:57" x14ac:dyDescent="0.25">
      <c r="B73" s="17">
        <v>70</v>
      </c>
      <c r="C73" s="13">
        <v>4</v>
      </c>
      <c r="D73" s="13">
        <v>24.04</v>
      </c>
      <c r="E73" s="13">
        <v>25.32</v>
      </c>
      <c r="F73" s="13">
        <v>20.329999999999998</v>
      </c>
      <c r="G73" s="13">
        <v>28.66</v>
      </c>
      <c r="H73" s="13">
        <f t="shared" si="7"/>
        <v>24.587499999999999</v>
      </c>
      <c r="I73" s="13">
        <f t="shared" si="8"/>
        <v>8.3300000000000018</v>
      </c>
      <c r="J73" s="13">
        <f t="shared" si="10"/>
        <v>98.35</v>
      </c>
      <c r="K73" s="18">
        <f t="shared" si="9"/>
        <v>3.4422800099159403</v>
      </c>
      <c r="M73" s="5"/>
      <c r="N73" s="53" t="s">
        <v>14</v>
      </c>
      <c r="O73" s="54" t="s">
        <v>14</v>
      </c>
      <c r="P73" s="11">
        <f>$J$141-3*K141/($P$74*SQRT(P75))</f>
        <v>86.668930227458986</v>
      </c>
      <c r="Q73" s="6"/>
      <c r="R73" s="6"/>
      <c r="S73" s="53" t="s">
        <v>14</v>
      </c>
      <c r="T73" s="54" t="s">
        <v>14</v>
      </c>
      <c r="U73" s="11">
        <f>K141-3*((K141/U74)*(SQRT(1-U74^2)))</f>
        <v>-0.83342440976056675</v>
      </c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7"/>
    </row>
    <row r="74" spans="2:57" x14ac:dyDescent="0.25">
      <c r="B74" s="17">
        <v>71</v>
      </c>
      <c r="C74" s="13">
        <v>4</v>
      </c>
      <c r="D74" s="13">
        <v>19.46</v>
      </c>
      <c r="E74" s="13">
        <v>19.75</v>
      </c>
      <c r="F74" s="13">
        <v>19.11</v>
      </c>
      <c r="G74" s="13">
        <v>25.33</v>
      </c>
      <c r="H74" s="13">
        <f t="shared" si="7"/>
        <v>20.912500000000001</v>
      </c>
      <c r="I74" s="13">
        <f t="shared" si="8"/>
        <v>6.2199999999999989</v>
      </c>
      <c r="J74" s="13">
        <f t="shared" si="10"/>
        <v>83.65</v>
      </c>
      <c r="K74" s="18">
        <f t="shared" si="9"/>
        <v>2.9566013709437708</v>
      </c>
      <c r="M74" s="5"/>
      <c r="N74" s="53" t="s">
        <v>25</v>
      </c>
      <c r="O74" s="54" t="s">
        <v>25</v>
      </c>
      <c r="P74" s="11">
        <v>0.92130000000000001</v>
      </c>
      <c r="Q74" s="6"/>
      <c r="R74" s="6"/>
      <c r="S74" s="53" t="s">
        <v>25</v>
      </c>
      <c r="T74" s="54" t="s">
        <v>25</v>
      </c>
      <c r="U74" s="11">
        <v>0.92130000000000001</v>
      </c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7"/>
    </row>
    <row r="75" spans="2:57" ht="15.75" thickBot="1" x14ac:dyDescent="0.3">
      <c r="B75" s="17">
        <v>72</v>
      </c>
      <c r="C75" s="13">
        <v>4</v>
      </c>
      <c r="D75" s="13">
        <v>22.44</v>
      </c>
      <c r="E75" s="13">
        <v>23.59</v>
      </c>
      <c r="F75" s="13">
        <v>30.3</v>
      </c>
      <c r="G75" s="13">
        <v>23.13</v>
      </c>
      <c r="H75" s="13">
        <f t="shared" si="7"/>
        <v>24.864999999999998</v>
      </c>
      <c r="I75" s="13">
        <f t="shared" si="8"/>
        <v>7.8599999999999994</v>
      </c>
      <c r="J75" s="13">
        <f t="shared" si="10"/>
        <v>99.46</v>
      </c>
      <c r="K75" s="18">
        <f t="shared" si="9"/>
        <v>3.6540251778005395</v>
      </c>
      <c r="M75" s="5"/>
      <c r="N75" s="55" t="s">
        <v>24</v>
      </c>
      <c r="O75" s="56" t="s">
        <v>24</v>
      </c>
      <c r="P75" s="12">
        <v>4</v>
      </c>
      <c r="Q75" s="6"/>
      <c r="R75" s="6"/>
      <c r="S75" s="55" t="s">
        <v>24</v>
      </c>
      <c r="T75" s="56" t="s">
        <v>24</v>
      </c>
      <c r="U75" s="12">
        <v>4</v>
      </c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7"/>
    </row>
    <row r="76" spans="2:57" x14ac:dyDescent="0.25">
      <c r="B76" s="17">
        <v>73</v>
      </c>
      <c r="C76" s="13">
        <v>4</v>
      </c>
      <c r="D76" s="13">
        <v>21.68</v>
      </c>
      <c r="E76" s="13">
        <v>24.19</v>
      </c>
      <c r="F76" s="13">
        <v>26.45</v>
      </c>
      <c r="G76" s="13">
        <v>24.79</v>
      </c>
      <c r="H76" s="13">
        <f t="shared" si="7"/>
        <v>24.277500000000003</v>
      </c>
      <c r="I76" s="13">
        <f t="shared" si="8"/>
        <v>4.7699999999999996</v>
      </c>
      <c r="J76" s="13">
        <f t="shared" si="10"/>
        <v>97.110000000000014</v>
      </c>
      <c r="K76" s="18">
        <f t="shared" si="9"/>
        <v>1.9779682336512212</v>
      </c>
      <c r="M76" s="5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7"/>
    </row>
    <row r="77" spans="2:57" x14ac:dyDescent="0.25">
      <c r="B77" s="17">
        <v>74</v>
      </c>
      <c r="C77" s="13">
        <v>4</v>
      </c>
      <c r="D77" s="13">
        <v>25.84</v>
      </c>
      <c r="E77" s="13">
        <v>31.65</v>
      </c>
      <c r="F77" s="13">
        <v>23.14</v>
      </c>
      <c r="G77" s="13">
        <v>21.23</v>
      </c>
      <c r="H77" s="13">
        <f t="shared" si="7"/>
        <v>25.465</v>
      </c>
      <c r="I77" s="13">
        <f t="shared" si="8"/>
        <v>10.419999999999998</v>
      </c>
      <c r="J77" s="13">
        <f t="shared" si="10"/>
        <v>101.86</v>
      </c>
      <c r="K77" s="18">
        <f t="shared" si="9"/>
        <v>4.536360508895493</v>
      </c>
      <c r="M77" s="5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7"/>
    </row>
    <row r="78" spans="2:57" x14ac:dyDescent="0.25">
      <c r="B78" s="17">
        <v>75</v>
      </c>
      <c r="C78" s="13">
        <v>4</v>
      </c>
      <c r="D78" s="13">
        <v>23.25</v>
      </c>
      <c r="E78" s="13">
        <v>18.41</v>
      </c>
      <c r="F78" s="13">
        <v>24.41</v>
      </c>
      <c r="G78" s="13">
        <v>19.38</v>
      </c>
      <c r="H78" s="13">
        <f t="shared" si="7"/>
        <v>21.362499999999997</v>
      </c>
      <c r="I78" s="13">
        <f t="shared" si="8"/>
        <v>6</v>
      </c>
      <c r="J78" s="13">
        <f t="shared" si="10"/>
        <v>85.449999999999989</v>
      </c>
      <c r="K78" s="18">
        <f t="shared" si="9"/>
        <v>2.9153315992067741</v>
      </c>
      <c r="M78" s="5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7"/>
    </row>
    <row r="79" spans="2:57" x14ac:dyDescent="0.25">
      <c r="B79" s="17">
        <v>76</v>
      </c>
      <c r="C79" s="13">
        <v>4</v>
      </c>
      <c r="D79" s="13">
        <v>24.74</v>
      </c>
      <c r="E79" s="13">
        <v>24.77</v>
      </c>
      <c r="F79" s="13">
        <v>22.96</v>
      </c>
      <c r="G79" s="13">
        <v>18.43</v>
      </c>
      <c r="H79" s="13">
        <f t="shared" si="7"/>
        <v>22.725000000000001</v>
      </c>
      <c r="I79" s="13">
        <f t="shared" si="8"/>
        <v>6.34</v>
      </c>
      <c r="J79" s="13">
        <f t="shared" si="10"/>
        <v>90.9</v>
      </c>
      <c r="K79" s="18">
        <f t="shared" si="9"/>
        <v>2.9857718153491342</v>
      </c>
      <c r="M79" s="5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7"/>
    </row>
    <row r="80" spans="2:57" x14ac:dyDescent="0.25">
      <c r="B80" s="17">
        <v>77</v>
      </c>
      <c r="C80" s="13">
        <v>4</v>
      </c>
      <c r="D80" s="13">
        <v>25.65</v>
      </c>
      <c r="E80" s="13">
        <v>25.21</v>
      </c>
      <c r="F80" s="13">
        <v>24.15</v>
      </c>
      <c r="G80" s="13">
        <v>24.12</v>
      </c>
      <c r="H80" s="13">
        <f t="shared" si="7"/>
        <v>24.782499999999999</v>
      </c>
      <c r="I80" s="13">
        <f t="shared" si="8"/>
        <v>1.5299999999999976</v>
      </c>
      <c r="J80" s="13">
        <f t="shared" si="10"/>
        <v>99.13</v>
      </c>
      <c r="K80" s="18">
        <f t="shared" si="9"/>
        <v>0.7690416113579287</v>
      </c>
      <c r="M80" s="5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7"/>
    </row>
    <row r="81" spans="2:57" x14ac:dyDescent="0.25">
      <c r="B81" s="17">
        <v>78</v>
      </c>
      <c r="C81" s="13">
        <v>4</v>
      </c>
      <c r="D81" s="13">
        <v>26.75</v>
      </c>
      <c r="E81" s="13">
        <v>24.61</v>
      </c>
      <c r="F81" s="13">
        <v>20.04</v>
      </c>
      <c r="G81" s="13">
        <v>15.54</v>
      </c>
      <c r="H81" s="13">
        <f t="shared" si="7"/>
        <v>21.734999999999999</v>
      </c>
      <c r="I81" s="13">
        <f t="shared" si="8"/>
        <v>11.21</v>
      </c>
      <c r="J81" s="13">
        <f t="shared" si="10"/>
        <v>86.94</v>
      </c>
      <c r="K81" s="18">
        <f t="shared" si="9"/>
        <v>4.9888843108120602</v>
      </c>
      <c r="M81" s="5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7"/>
    </row>
    <row r="82" spans="2:57" x14ac:dyDescent="0.25">
      <c r="B82" s="17">
        <v>79</v>
      </c>
      <c r="C82" s="13">
        <v>4</v>
      </c>
      <c r="D82" s="13">
        <v>25.69</v>
      </c>
      <c r="E82" s="13">
        <v>21.31</v>
      </c>
      <c r="F82" s="13">
        <v>19.489999999999998</v>
      </c>
      <c r="G82" s="13">
        <v>15.9</v>
      </c>
      <c r="H82" s="13">
        <f t="shared" si="7"/>
        <v>20.5975</v>
      </c>
      <c r="I82" s="13">
        <f t="shared" si="8"/>
        <v>9.7900000000000009</v>
      </c>
      <c r="J82" s="13">
        <f t="shared" si="10"/>
        <v>82.39</v>
      </c>
      <c r="K82" s="18">
        <f t="shared" si="9"/>
        <v>4.0716202753531174</v>
      </c>
      <c r="M82" s="5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7"/>
    </row>
    <row r="83" spans="2:57" x14ac:dyDescent="0.25">
      <c r="B83" s="17">
        <v>80</v>
      </c>
      <c r="C83" s="13">
        <v>4</v>
      </c>
      <c r="D83" s="13">
        <v>26.25</v>
      </c>
      <c r="E83" s="13">
        <v>18.670000000000002</v>
      </c>
      <c r="F83" s="13">
        <v>23.5</v>
      </c>
      <c r="G83" s="13">
        <v>21.22</v>
      </c>
      <c r="H83" s="13">
        <f t="shared" si="7"/>
        <v>22.41</v>
      </c>
      <c r="I83" s="13">
        <f t="shared" si="8"/>
        <v>7.5799999999999983</v>
      </c>
      <c r="J83" s="13">
        <f t="shared" si="10"/>
        <v>89.64</v>
      </c>
      <c r="K83" s="18">
        <f t="shared" si="9"/>
        <v>3.2319962871265746</v>
      </c>
      <c r="M83" s="5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7"/>
    </row>
    <row r="84" spans="2:57" x14ac:dyDescent="0.25">
      <c r="B84" s="17">
        <v>81</v>
      </c>
      <c r="C84" s="13">
        <v>4</v>
      </c>
      <c r="D84" s="13">
        <v>22.51</v>
      </c>
      <c r="E84" s="13">
        <v>26.97</v>
      </c>
      <c r="F84" s="13">
        <v>23.56</v>
      </c>
      <c r="G84" s="13">
        <v>22.39</v>
      </c>
      <c r="H84" s="13">
        <f t="shared" si="7"/>
        <v>23.857500000000002</v>
      </c>
      <c r="I84" s="13">
        <f t="shared" si="8"/>
        <v>4.5799999999999983</v>
      </c>
      <c r="J84" s="13">
        <f t="shared" si="10"/>
        <v>95.43</v>
      </c>
      <c r="K84" s="18">
        <f t="shared" si="9"/>
        <v>2.1405197966849072</v>
      </c>
      <c r="M84" s="5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7"/>
    </row>
    <row r="85" spans="2:57" x14ac:dyDescent="0.25">
      <c r="B85" s="17">
        <v>82</v>
      </c>
      <c r="C85" s="13">
        <v>4</v>
      </c>
      <c r="D85" s="13">
        <v>27.27</v>
      </c>
      <c r="E85" s="13">
        <v>19.79</v>
      </c>
      <c r="F85" s="13">
        <v>25.09</v>
      </c>
      <c r="G85" s="13">
        <v>26.78</v>
      </c>
      <c r="H85" s="13">
        <f t="shared" si="7"/>
        <v>24.732500000000002</v>
      </c>
      <c r="I85" s="13">
        <f t="shared" si="8"/>
        <v>7.48</v>
      </c>
      <c r="J85" s="13">
        <f t="shared" si="10"/>
        <v>98.93</v>
      </c>
      <c r="K85" s="18">
        <f t="shared" si="9"/>
        <v>3.4247761484024895</v>
      </c>
      <c r="M85" s="5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7"/>
    </row>
    <row r="86" spans="2:57" x14ac:dyDescent="0.25">
      <c r="B86" s="17">
        <v>83</v>
      </c>
      <c r="C86" s="13">
        <v>4</v>
      </c>
      <c r="D86" s="13">
        <v>20.52</v>
      </c>
      <c r="E86" s="13">
        <v>26.53</v>
      </c>
      <c r="F86" s="13">
        <v>29.02</v>
      </c>
      <c r="G86" s="13">
        <v>17.89</v>
      </c>
      <c r="H86" s="13">
        <f t="shared" si="7"/>
        <v>23.49</v>
      </c>
      <c r="I86" s="13">
        <f t="shared" si="8"/>
        <v>11.129999999999999</v>
      </c>
      <c r="J86" s="13">
        <f t="shared" si="10"/>
        <v>93.96</v>
      </c>
      <c r="K86" s="18">
        <f t="shared" si="9"/>
        <v>5.1640875283054619</v>
      </c>
      <c r="M86" s="5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7"/>
    </row>
    <row r="87" spans="2:57" x14ac:dyDescent="0.25">
      <c r="B87" s="17">
        <v>84</v>
      </c>
      <c r="C87" s="13">
        <v>4</v>
      </c>
      <c r="D87" s="13">
        <v>25.97</v>
      </c>
      <c r="E87" s="13">
        <v>23.57</v>
      </c>
      <c r="F87" s="13">
        <v>21.33</v>
      </c>
      <c r="G87" s="13">
        <v>23.45</v>
      </c>
      <c r="H87" s="13">
        <f t="shared" si="7"/>
        <v>23.580000000000002</v>
      </c>
      <c r="I87" s="13">
        <f t="shared" si="8"/>
        <v>4.6400000000000006</v>
      </c>
      <c r="J87" s="13">
        <f t="shared" si="10"/>
        <v>94.320000000000007</v>
      </c>
      <c r="K87" s="18">
        <f t="shared" si="9"/>
        <v>1.896628587784124</v>
      </c>
      <c r="M87" s="5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7"/>
    </row>
    <row r="88" spans="2:57" x14ac:dyDescent="0.25">
      <c r="B88" s="17">
        <v>85</v>
      </c>
      <c r="C88" s="13">
        <v>4</v>
      </c>
      <c r="D88" s="13">
        <v>19.64</v>
      </c>
      <c r="E88" s="13">
        <v>17.170000000000002</v>
      </c>
      <c r="F88" s="13">
        <v>24.34</v>
      </c>
      <c r="G88" s="13">
        <v>19.71</v>
      </c>
      <c r="H88" s="13">
        <f t="shared" si="7"/>
        <v>20.215000000000003</v>
      </c>
      <c r="I88" s="13">
        <f t="shared" si="8"/>
        <v>7.1699999999999982</v>
      </c>
      <c r="J88" s="13">
        <f t="shared" si="10"/>
        <v>80.860000000000014</v>
      </c>
      <c r="K88" s="18">
        <f t="shared" si="9"/>
        <v>2.9929528340196923</v>
      </c>
      <c r="M88" s="5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7"/>
    </row>
    <row r="89" spans="2:57" x14ac:dyDescent="0.25">
      <c r="B89" s="17">
        <v>86</v>
      </c>
      <c r="C89" s="13">
        <v>4</v>
      </c>
      <c r="D89" s="13">
        <v>29.91</v>
      </c>
      <c r="E89" s="13">
        <v>26.93</v>
      </c>
      <c r="F89" s="13">
        <v>17.8</v>
      </c>
      <c r="G89" s="13">
        <v>23.64</v>
      </c>
      <c r="H89" s="13">
        <f t="shared" si="7"/>
        <v>24.57</v>
      </c>
      <c r="I89" s="13">
        <f t="shared" si="8"/>
        <v>12.11</v>
      </c>
      <c r="J89" s="13">
        <f t="shared" si="10"/>
        <v>98.28</v>
      </c>
      <c r="K89" s="18">
        <f t="shared" si="9"/>
        <v>5.189187476538768</v>
      </c>
      <c r="M89" s="5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7"/>
    </row>
    <row r="90" spans="2:57" x14ac:dyDescent="0.25">
      <c r="B90" s="17">
        <v>87</v>
      </c>
      <c r="C90" s="13">
        <v>4</v>
      </c>
      <c r="D90" s="13">
        <v>23.66</v>
      </c>
      <c r="E90" s="13">
        <v>27.44</v>
      </c>
      <c r="F90" s="13">
        <v>21.36</v>
      </c>
      <c r="G90" s="13">
        <v>20.3</v>
      </c>
      <c r="H90" s="13">
        <f t="shared" si="7"/>
        <v>23.19</v>
      </c>
      <c r="I90" s="13">
        <f t="shared" si="8"/>
        <v>7.1400000000000006</v>
      </c>
      <c r="J90" s="13">
        <f t="shared" si="10"/>
        <v>92.76</v>
      </c>
      <c r="K90" s="18">
        <f t="shared" si="9"/>
        <v>3.161455361063966</v>
      </c>
      <c r="M90" s="5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7"/>
    </row>
    <row r="91" spans="2:57" x14ac:dyDescent="0.25">
      <c r="B91" s="17">
        <v>88</v>
      </c>
      <c r="C91" s="13">
        <v>4</v>
      </c>
      <c r="D91" s="13">
        <v>27.44</v>
      </c>
      <c r="E91" s="13">
        <v>28.1</v>
      </c>
      <c r="F91" s="13">
        <v>16.04</v>
      </c>
      <c r="G91" s="13">
        <v>23.54</v>
      </c>
      <c r="H91" s="13">
        <f t="shared" si="7"/>
        <v>23.78</v>
      </c>
      <c r="I91" s="13">
        <f t="shared" si="8"/>
        <v>12.060000000000002</v>
      </c>
      <c r="J91" s="13">
        <f t="shared" si="10"/>
        <v>95.12</v>
      </c>
      <c r="K91" s="18">
        <f t="shared" si="9"/>
        <v>5.5384474358794842</v>
      </c>
      <c r="M91" s="5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7"/>
    </row>
    <row r="92" spans="2:57" x14ac:dyDescent="0.25">
      <c r="B92" s="17">
        <v>89</v>
      </c>
      <c r="C92" s="13">
        <v>4</v>
      </c>
      <c r="D92" s="13">
        <v>19.989999999999998</v>
      </c>
      <c r="E92" s="13">
        <v>26.87</v>
      </c>
      <c r="F92" s="13">
        <v>24.51</v>
      </c>
      <c r="G92" s="13">
        <v>23.54</v>
      </c>
      <c r="H92" s="13">
        <f t="shared" si="7"/>
        <v>23.727499999999999</v>
      </c>
      <c r="I92" s="13">
        <f t="shared" si="8"/>
        <v>6.8800000000000026</v>
      </c>
      <c r="J92" s="13">
        <f t="shared" si="10"/>
        <v>94.91</v>
      </c>
      <c r="K92" s="18">
        <f t="shared" si="9"/>
        <v>2.8572524681355849</v>
      </c>
      <c r="M92" s="5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7"/>
    </row>
    <row r="93" spans="2:57" x14ac:dyDescent="0.25">
      <c r="B93" s="17">
        <v>90</v>
      </c>
      <c r="C93" s="13">
        <v>4</v>
      </c>
      <c r="D93" s="13">
        <v>16.809999999999999</v>
      </c>
      <c r="E93" s="13">
        <v>26.22</v>
      </c>
      <c r="F93" s="13">
        <v>22.94</v>
      </c>
      <c r="G93" s="13">
        <v>21.17</v>
      </c>
      <c r="H93" s="13">
        <f t="shared" si="7"/>
        <v>21.785</v>
      </c>
      <c r="I93" s="13">
        <f t="shared" si="8"/>
        <v>9.41</v>
      </c>
      <c r="J93" s="13">
        <f t="shared" si="10"/>
        <v>87.14</v>
      </c>
      <c r="K93" s="18">
        <f t="shared" si="9"/>
        <v>3.9213985600378187</v>
      </c>
      <c r="M93" s="5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7"/>
    </row>
    <row r="94" spans="2:57" x14ac:dyDescent="0.25">
      <c r="B94" s="17">
        <v>91</v>
      </c>
      <c r="C94" s="13">
        <v>4</v>
      </c>
      <c r="D94" s="13">
        <v>20.96</v>
      </c>
      <c r="E94" s="13">
        <v>14.19</v>
      </c>
      <c r="F94" s="13">
        <v>25.54</v>
      </c>
      <c r="G94" s="13">
        <v>26.45</v>
      </c>
      <c r="H94" s="13">
        <f t="shared" si="7"/>
        <v>21.785</v>
      </c>
      <c r="I94" s="13">
        <f t="shared" si="8"/>
        <v>12.26</v>
      </c>
      <c r="J94" s="13">
        <f t="shared" si="10"/>
        <v>87.14</v>
      </c>
      <c r="K94" s="18">
        <f t="shared" si="9"/>
        <v>5.6043703184806253</v>
      </c>
      <c r="M94" s="5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7"/>
    </row>
    <row r="95" spans="2:57" x14ac:dyDescent="0.25">
      <c r="B95" s="17">
        <v>92</v>
      </c>
      <c r="C95" s="13">
        <v>4</v>
      </c>
      <c r="D95" s="13">
        <v>24.43</v>
      </c>
      <c r="E95" s="13">
        <v>19</v>
      </c>
      <c r="F95" s="13">
        <v>18.93</v>
      </c>
      <c r="G95" s="13">
        <v>26.74</v>
      </c>
      <c r="H95" s="13">
        <f t="shared" si="7"/>
        <v>22.274999999999999</v>
      </c>
      <c r="I95" s="13">
        <f t="shared" si="8"/>
        <v>7.8099999999999987</v>
      </c>
      <c r="J95" s="13">
        <f t="shared" si="10"/>
        <v>89.1</v>
      </c>
      <c r="K95" s="18">
        <f t="shared" si="9"/>
        <v>3.9367880308698422</v>
      </c>
      <c r="M95" s="5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7"/>
    </row>
    <row r="96" spans="2:57" x14ac:dyDescent="0.25">
      <c r="B96" s="17">
        <v>93</v>
      </c>
      <c r="C96" s="13">
        <v>4</v>
      </c>
      <c r="D96" s="13">
        <v>19.64</v>
      </c>
      <c r="E96" s="13">
        <v>18.27</v>
      </c>
      <c r="F96" s="13">
        <v>23.01</v>
      </c>
      <c r="G96" s="13">
        <v>16.760000000000002</v>
      </c>
      <c r="H96" s="13">
        <f t="shared" si="7"/>
        <v>19.420000000000002</v>
      </c>
      <c r="I96" s="13">
        <f t="shared" si="8"/>
        <v>6.25</v>
      </c>
      <c r="J96" s="13">
        <f t="shared" si="10"/>
        <v>77.680000000000007</v>
      </c>
      <c r="K96" s="18">
        <f t="shared" si="9"/>
        <v>2.6667458321582322</v>
      </c>
      <c r="M96" s="5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7"/>
    </row>
    <row r="97" spans="2:57" x14ac:dyDescent="0.25">
      <c r="B97" s="17">
        <v>94</v>
      </c>
      <c r="C97" s="13">
        <v>4</v>
      </c>
      <c r="D97" s="13">
        <v>19.77</v>
      </c>
      <c r="E97" s="13">
        <v>20.79</v>
      </c>
      <c r="F97" s="13">
        <v>23.55</v>
      </c>
      <c r="G97" s="13">
        <v>21.62</v>
      </c>
      <c r="H97" s="13">
        <f t="shared" si="7"/>
        <v>21.432500000000001</v>
      </c>
      <c r="I97" s="13">
        <f t="shared" si="8"/>
        <v>3.7800000000000011</v>
      </c>
      <c r="J97" s="13">
        <f t="shared" si="10"/>
        <v>85.73</v>
      </c>
      <c r="K97" s="18">
        <f t="shared" si="9"/>
        <v>1.6016319802001964</v>
      </c>
      <c r="M97" s="5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7"/>
    </row>
    <row r="98" spans="2:57" x14ac:dyDescent="0.25">
      <c r="B98" s="17">
        <v>95</v>
      </c>
      <c r="C98" s="13">
        <v>4</v>
      </c>
      <c r="D98" s="13">
        <v>21.81</v>
      </c>
      <c r="E98" s="13">
        <v>23.85</v>
      </c>
      <c r="F98" s="13">
        <v>23.29</v>
      </c>
      <c r="G98" s="13">
        <v>23.17</v>
      </c>
      <c r="H98" s="13">
        <f t="shared" si="7"/>
        <v>23.029999999999998</v>
      </c>
      <c r="I98" s="13">
        <f t="shared" si="8"/>
        <v>2.0400000000000027</v>
      </c>
      <c r="J98" s="13">
        <f t="shared" si="10"/>
        <v>92.11999999999999</v>
      </c>
      <c r="K98" s="18">
        <f t="shared" si="9"/>
        <v>0.86564041803357084</v>
      </c>
      <c r="M98" s="5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7"/>
    </row>
    <row r="99" spans="2:57" x14ac:dyDescent="0.25">
      <c r="B99" s="17">
        <v>96</v>
      </c>
      <c r="C99" s="13">
        <v>4</v>
      </c>
      <c r="D99" s="13">
        <v>21.97</v>
      </c>
      <c r="E99" s="13">
        <v>23.88</v>
      </c>
      <c r="F99" s="13">
        <v>28.26</v>
      </c>
      <c r="G99" s="13">
        <v>20.75</v>
      </c>
      <c r="H99" s="13">
        <f t="shared" si="7"/>
        <v>23.715</v>
      </c>
      <c r="I99" s="13">
        <f t="shared" si="8"/>
        <v>7.5100000000000016</v>
      </c>
      <c r="J99" s="13">
        <f t="shared" si="10"/>
        <v>94.86</v>
      </c>
      <c r="K99" s="18">
        <f t="shared" si="9"/>
        <v>3.2924408372310499</v>
      </c>
      <c r="M99" s="5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7"/>
    </row>
    <row r="100" spans="2:57" x14ac:dyDescent="0.25">
      <c r="B100" s="17">
        <v>97</v>
      </c>
      <c r="C100" s="13">
        <v>4</v>
      </c>
      <c r="D100" s="13">
        <v>19</v>
      </c>
      <c r="E100" s="13">
        <v>21.2</v>
      </c>
      <c r="F100" s="13">
        <v>24.84</v>
      </c>
      <c r="G100" s="13">
        <v>21.92</v>
      </c>
      <c r="H100" s="13">
        <f t="shared" ref="H100:H131" si="11">AVERAGE(D100:G100)</f>
        <v>21.740000000000002</v>
      </c>
      <c r="I100" s="13">
        <f t="shared" ref="I100:I131" si="12">MAX(D100:G100)-MIN(D100:G100)</f>
        <v>5.84</v>
      </c>
      <c r="J100" s="13">
        <f t="shared" si="10"/>
        <v>86.960000000000008</v>
      </c>
      <c r="K100" s="18">
        <f t="shared" ref="K100:K131" si="13">STDEV(D100:G100)</f>
        <v>2.4111961070528181</v>
      </c>
      <c r="M100" s="5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7"/>
    </row>
    <row r="101" spans="2:57" x14ac:dyDescent="0.25">
      <c r="B101" s="17">
        <v>98</v>
      </c>
      <c r="C101" s="13">
        <v>4</v>
      </c>
      <c r="D101" s="13">
        <v>22.66</v>
      </c>
      <c r="E101" s="13">
        <v>32.67</v>
      </c>
      <c r="F101" s="13">
        <v>23.3</v>
      </c>
      <c r="G101" s="13">
        <v>17.809999999999999</v>
      </c>
      <c r="H101" s="13">
        <f t="shared" si="11"/>
        <v>24.11</v>
      </c>
      <c r="I101" s="13">
        <f t="shared" si="12"/>
        <v>14.860000000000003</v>
      </c>
      <c r="J101" s="13">
        <f t="shared" si="10"/>
        <v>96.44</v>
      </c>
      <c r="K101" s="18">
        <f t="shared" si="13"/>
        <v>6.210802417294139</v>
      </c>
      <c r="M101" s="5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7"/>
    </row>
    <row r="102" spans="2:57" x14ac:dyDescent="0.25">
      <c r="B102" s="17">
        <v>99</v>
      </c>
      <c r="C102" s="13">
        <v>4</v>
      </c>
      <c r="D102" s="13">
        <v>23.22</v>
      </c>
      <c r="E102" s="13">
        <v>22.21</v>
      </c>
      <c r="F102" s="13">
        <v>22.22</v>
      </c>
      <c r="G102" s="13">
        <v>23.23</v>
      </c>
      <c r="H102" s="13">
        <f t="shared" si="11"/>
        <v>22.720000000000002</v>
      </c>
      <c r="I102" s="13">
        <f t="shared" si="12"/>
        <v>1.0199999999999996</v>
      </c>
      <c r="J102" s="13">
        <f t="shared" si="10"/>
        <v>90.88000000000001</v>
      </c>
      <c r="K102" s="18">
        <f t="shared" si="13"/>
        <v>0.58315235287758771</v>
      </c>
      <c r="M102" s="5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7"/>
    </row>
    <row r="103" spans="2:57" x14ac:dyDescent="0.25">
      <c r="B103" s="17">
        <v>100</v>
      </c>
      <c r="C103" s="13">
        <v>4</v>
      </c>
      <c r="D103" s="13">
        <v>26.44</v>
      </c>
      <c r="E103" s="13">
        <v>22.3</v>
      </c>
      <c r="F103" s="13">
        <v>17.809999999999999</v>
      </c>
      <c r="G103" s="13">
        <v>19.489999999999998</v>
      </c>
      <c r="H103" s="13">
        <f t="shared" si="11"/>
        <v>21.509999999999998</v>
      </c>
      <c r="I103" s="13">
        <f t="shared" si="12"/>
        <v>8.6300000000000026</v>
      </c>
      <c r="J103" s="13">
        <f t="shared" si="10"/>
        <v>86.039999999999992</v>
      </c>
      <c r="K103" s="18">
        <f t="shared" si="13"/>
        <v>3.772682511600121</v>
      </c>
      <c r="M103" s="5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7"/>
    </row>
    <row r="104" spans="2:57" x14ac:dyDescent="0.25">
      <c r="B104" s="17">
        <v>101</v>
      </c>
      <c r="C104" s="13">
        <v>4</v>
      </c>
      <c r="D104" s="13">
        <v>19.97</v>
      </c>
      <c r="E104" s="13">
        <v>23.25</v>
      </c>
      <c r="F104" s="13">
        <v>24.45</v>
      </c>
      <c r="G104" s="13">
        <v>19.559999999999999</v>
      </c>
      <c r="H104" s="13">
        <f t="shared" si="11"/>
        <v>21.807500000000001</v>
      </c>
      <c r="I104" s="13">
        <f t="shared" si="12"/>
        <v>4.8900000000000006</v>
      </c>
      <c r="J104" s="13">
        <f t="shared" si="10"/>
        <v>87.23</v>
      </c>
      <c r="K104" s="18">
        <f t="shared" si="13"/>
        <v>2.4146273004337551</v>
      </c>
      <c r="M104" s="5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7"/>
    </row>
    <row r="105" spans="2:57" x14ac:dyDescent="0.25">
      <c r="B105" s="17">
        <v>102</v>
      </c>
      <c r="C105" s="13">
        <v>4</v>
      </c>
      <c r="D105" s="13">
        <v>29.99</v>
      </c>
      <c r="E105" s="13">
        <v>22.2</v>
      </c>
      <c r="F105" s="13">
        <v>22.14</v>
      </c>
      <c r="G105" s="13">
        <v>20.399999999999999</v>
      </c>
      <c r="H105" s="13">
        <f t="shared" si="11"/>
        <v>23.682499999999997</v>
      </c>
      <c r="I105" s="13">
        <f t="shared" si="12"/>
        <v>9.59</v>
      </c>
      <c r="J105" s="13">
        <f t="shared" si="10"/>
        <v>94.72999999999999</v>
      </c>
      <c r="K105" s="18">
        <f t="shared" si="13"/>
        <v>4.2870531837149022</v>
      </c>
      <c r="M105" s="5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7"/>
    </row>
    <row r="106" spans="2:57" x14ac:dyDescent="0.25">
      <c r="B106" s="17">
        <v>103</v>
      </c>
      <c r="C106" s="13">
        <v>4</v>
      </c>
      <c r="D106" s="13">
        <v>29.05</v>
      </c>
      <c r="E106" s="13">
        <v>20.13</v>
      </c>
      <c r="F106" s="13">
        <v>21.48</v>
      </c>
      <c r="G106" s="13">
        <v>25.71</v>
      </c>
      <c r="H106" s="13">
        <f t="shared" si="11"/>
        <v>24.092500000000001</v>
      </c>
      <c r="I106" s="13">
        <f t="shared" si="12"/>
        <v>8.9200000000000017</v>
      </c>
      <c r="J106" s="13">
        <f t="shared" si="10"/>
        <v>96.37</v>
      </c>
      <c r="K106" s="18">
        <f t="shared" si="13"/>
        <v>4.0710225988073239</v>
      </c>
      <c r="M106" s="5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7"/>
    </row>
    <row r="107" spans="2:57" x14ac:dyDescent="0.25">
      <c r="B107" s="17">
        <v>104</v>
      </c>
      <c r="C107" s="13">
        <v>4</v>
      </c>
      <c r="D107" s="13">
        <v>17.57</v>
      </c>
      <c r="E107" s="13">
        <v>21.13</v>
      </c>
      <c r="F107" s="13">
        <v>26.82</v>
      </c>
      <c r="G107" s="13">
        <v>21.28</v>
      </c>
      <c r="H107" s="13">
        <f t="shared" si="11"/>
        <v>21.700000000000003</v>
      </c>
      <c r="I107" s="13">
        <f t="shared" si="12"/>
        <v>9.25</v>
      </c>
      <c r="J107" s="13">
        <f t="shared" si="10"/>
        <v>86.800000000000011</v>
      </c>
      <c r="K107" s="18">
        <f t="shared" si="13"/>
        <v>3.8197992966472198</v>
      </c>
      <c r="M107" s="5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7"/>
    </row>
    <row r="108" spans="2:57" x14ac:dyDescent="0.25">
      <c r="B108" s="17">
        <v>105</v>
      </c>
      <c r="C108" s="13">
        <v>4</v>
      </c>
      <c r="D108" s="13">
        <v>21.69</v>
      </c>
      <c r="E108" s="13">
        <v>28.76</v>
      </c>
      <c r="F108" s="13">
        <v>29.51</v>
      </c>
      <c r="G108" s="13">
        <v>26.49</v>
      </c>
      <c r="H108" s="13">
        <f t="shared" si="11"/>
        <v>26.612500000000001</v>
      </c>
      <c r="I108" s="13">
        <f t="shared" si="12"/>
        <v>7.82</v>
      </c>
      <c r="J108" s="13">
        <f t="shared" si="10"/>
        <v>106.45</v>
      </c>
      <c r="K108" s="18">
        <f t="shared" si="13"/>
        <v>3.5238839840910403</v>
      </c>
      <c r="M108" s="5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7"/>
    </row>
    <row r="109" spans="2:57" x14ac:dyDescent="0.25">
      <c r="B109" s="17">
        <v>106</v>
      </c>
      <c r="C109" s="13">
        <v>4</v>
      </c>
      <c r="D109" s="13">
        <v>23.25</v>
      </c>
      <c r="E109" s="13">
        <v>16.350000000000001</v>
      </c>
      <c r="F109" s="13">
        <v>20.46</v>
      </c>
      <c r="G109" s="13">
        <v>32.590000000000003</v>
      </c>
      <c r="H109" s="13">
        <f t="shared" si="11"/>
        <v>23.162500000000001</v>
      </c>
      <c r="I109" s="13">
        <f t="shared" si="12"/>
        <v>16.240000000000002</v>
      </c>
      <c r="J109" s="13">
        <f t="shared" si="10"/>
        <v>92.65</v>
      </c>
      <c r="K109" s="18">
        <f t="shared" si="13"/>
        <v>6.8944198450630978</v>
      </c>
      <c r="M109" s="5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7"/>
    </row>
    <row r="110" spans="2:57" x14ac:dyDescent="0.25">
      <c r="B110" s="17">
        <v>107</v>
      </c>
      <c r="C110" s="13">
        <v>4</v>
      </c>
      <c r="D110" s="13">
        <v>25.32</v>
      </c>
      <c r="E110" s="13">
        <v>18.829999999999998</v>
      </c>
      <c r="F110" s="13">
        <v>20.3</v>
      </c>
      <c r="G110" s="13">
        <v>24.29</v>
      </c>
      <c r="H110" s="13">
        <f t="shared" si="11"/>
        <v>22.185000000000002</v>
      </c>
      <c r="I110" s="13">
        <f t="shared" si="12"/>
        <v>6.490000000000002</v>
      </c>
      <c r="J110" s="13">
        <f t="shared" si="10"/>
        <v>88.740000000000009</v>
      </c>
      <c r="K110" s="18">
        <f t="shared" si="13"/>
        <v>3.1127961706478553</v>
      </c>
      <c r="M110" s="5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7"/>
    </row>
    <row r="111" spans="2:57" x14ac:dyDescent="0.25">
      <c r="B111" s="17">
        <v>108</v>
      </c>
      <c r="C111" s="13">
        <v>4</v>
      </c>
      <c r="D111" s="13">
        <v>28.37</v>
      </c>
      <c r="E111" s="13">
        <v>21.77</v>
      </c>
      <c r="F111" s="13">
        <v>25.87</v>
      </c>
      <c r="G111" s="13">
        <v>29.71</v>
      </c>
      <c r="H111" s="13">
        <f t="shared" si="11"/>
        <v>26.43</v>
      </c>
      <c r="I111" s="13">
        <f t="shared" si="12"/>
        <v>7.9400000000000013</v>
      </c>
      <c r="J111" s="13">
        <f t="shared" si="10"/>
        <v>105.72</v>
      </c>
      <c r="K111" s="18">
        <f t="shared" si="13"/>
        <v>3.4905204960483251</v>
      </c>
      <c r="M111" s="5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7"/>
    </row>
    <row r="112" spans="2:57" x14ac:dyDescent="0.25">
      <c r="B112" s="17">
        <v>109</v>
      </c>
      <c r="C112" s="13">
        <v>4</v>
      </c>
      <c r="D112" s="13">
        <v>30.01</v>
      </c>
      <c r="E112" s="13">
        <v>27.32</v>
      </c>
      <c r="F112" s="13">
        <v>23.57</v>
      </c>
      <c r="G112" s="13">
        <v>26.01</v>
      </c>
      <c r="H112" s="13">
        <f t="shared" si="11"/>
        <v>26.727500000000003</v>
      </c>
      <c r="I112" s="13">
        <f t="shared" si="12"/>
        <v>6.4400000000000013</v>
      </c>
      <c r="J112" s="13">
        <f t="shared" si="10"/>
        <v>106.91000000000001</v>
      </c>
      <c r="K112" s="18">
        <f t="shared" si="13"/>
        <v>2.6839321278055204</v>
      </c>
      <c r="M112" s="5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7"/>
    </row>
    <row r="113" spans="2:57" x14ac:dyDescent="0.25">
      <c r="B113" s="17">
        <v>110</v>
      </c>
      <c r="C113" s="13">
        <v>4</v>
      </c>
      <c r="D113" s="13">
        <v>18.350000000000001</v>
      </c>
      <c r="E113" s="13">
        <v>21.49</v>
      </c>
      <c r="F113" s="13">
        <v>24.73</v>
      </c>
      <c r="G113" s="13">
        <v>28.09</v>
      </c>
      <c r="H113" s="13">
        <f t="shared" si="11"/>
        <v>23.165000000000003</v>
      </c>
      <c r="I113" s="13">
        <f t="shared" si="12"/>
        <v>9.7399999999999984</v>
      </c>
      <c r="J113" s="13">
        <f t="shared" si="10"/>
        <v>92.660000000000011</v>
      </c>
      <c r="K113" s="18">
        <f t="shared" si="13"/>
        <v>4.1910499877715433</v>
      </c>
      <c r="M113" s="5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7"/>
    </row>
    <row r="114" spans="2:57" x14ac:dyDescent="0.25">
      <c r="B114" s="17">
        <v>111</v>
      </c>
      <c r="C114" s="13">
        <v>4</v>
      </c>
      <c r="D114" s="13">
        <v>24.15</v>
      </c>
      <c r="E114" s="13">
        <v>28.4</v>
      </c>
      <c r="F114" s="13">
        <v>25.24</v>
      </c>
      <c r="G114" s="13">
        <v>24.51</v>
      </c>
      <c r="H114" s="13">
        <f t="shared" si="11"/>
        <v>25.574999999999999</v>
      </c>
      <c r="I114" s="13">
        <f t="shared" si="12"/>
        <v>4.25</v>
      </c>
      <c r="J114" s="13">
        <f t="shared" si="10"/>
        <v>102.3</v>
      </c>
      <c r="K114" s="18">
        <f t="shared" si="13"/>
        <v>1.9371542702290556</v>
      </c>
      <c r="M114" s="5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7"/>
    </row>
    <row r="115" spans="2:57" x14ac:dyDescent="0.25">
      <c r="B115" s="17">
        <v>112</v>
      </c>
      <c r="C115" s="13">
        <v>4</v>
      </c>
      <c r="D115" s="13">
        <v>26.82</v>
      </c>
      <c r="E115" s="13">
        <v>23.1</v>
      </c>
      <c r="F115" s="13">
        <v>23.66</v>
      </c>
      <c r="G115" s="13">
        <v>19.88</v>
      </c>
      <c r="H115" s="13">
        <f t="shared" si="11"/>
        <v>23.364999999999998</v>
      </c>
      <c r="I115" s="13">
        <f t="shared" si="12"/>
        <v>6.9400000000000013</v>
      </c>
      <c r="J115" s="13">
        <f t="shared" si="10"/>
        <v>93.46</v>
      </c>
      <c r="K115" s="18">
        <f t="shared" si="13"/>
        <v>2.8425047639948429</v>
      </c>
      <c r="M115" s="5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7"/>
    </row>
    <row r="116" spans="2:57" x14ac:dyDescent="0.25">
      <c r="B116" s="17">
        <v>113</v>
      </c>
      <c r="C116" s="13">
        <v>4</v>
      </c>
      <c r="D116" s="13">
        <v>24.6</v>
      </c>
      <c r="E116" s="13">
        <v>22.17</v>
      </c>
      <c r="F116" s="13">
        <v>22</v>
      </c>
      <c r="G116" s="13">
        <v>22.19</v>
      </c>
      <c r="H116" s="13">
        <f t="shared" si="11"/>
        <v>22.740000000000002</v>
      </c>
      <c r="I116" s="13">
        <f t="shared" si="12"/>
        <v>2.6000000000000014</v>
      </c>
      <c r="J116" s="13">
        <f t="shared" si="10"/>
        <v>90.960000000000008</v>
      </c>
      <c r="K116" s="18">
        <f t="shared" si="13"/>
        <v>1.2429266537759449</v>
      </c>
      <c r="M116" s="5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7"/>
    </row>
    <row r="117" spans="2:57" x14ac:dyDescent="0.25">
      <c r="B117" s="17">
        <v>114</v>
      </c>
      <c r="C117" s="13">
        <v>4</v>
      </c>
      <c r="D117" s="13">
        <v>27.89</v>
      </c>
      <c r="E117" s="13">
        <v>22.09</v>
      </c>
      <c r="F117" s="13">
        <v>19.64</v>
      </c>
      <c r="G117" s="13">
        <v>20.94</v>
      </c>
      <c r="H117" s="13">
        <f t="shared" si="11"/>
        <v>22.64</v>
      </c>
      <c r="I117" s="13">
        <f t="shared" si="12"/>
        <v>8.25</v>
      </c>
      <c r="J117" s="13">
        <f t="shared" si="10"/>
        <v>90.56</v>
      </c>
      <c r="K117" s="18">
        <f t="shared" si="13"/>
        <v>3.6402838717147734</v>
      </c>
      <c r="M117" s="5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7"/>
    </row>
    <row r="118" spans="2:57" x14ac:dyDescent="0.25">
      <c r="B118" s="17">
        <v>115</v>
      </c>
      <c r="C118" s="13">
        <v>4</v>
      </c>
      <c r="D118" s="13">
        <v>21.43</v>
      </c>
      <c r="E118" s="13">
        <v>24.04</v>
      </c>
      <c r="F118" s="13">
        <v>23.47</v>
      </c>
      <c r="G118" s="13">
        <v>22.84</v>
      </c>
      <c r="H118" s="13">
        <f t="shared" si="11"/>
        <v>22.945</v>
      </c>
      <c r="I118" s="13">
        <f t="shared" si="12"/>
        <v>2.6099999999999994</v>
      </c>
      <c r="J118" s="13">
        <f t="shared" si="10"/>
        <v>91.78</v>
      </c>
      <c r="K118" s="18">
        <f t="shared" si="13"/>
        <v>1.1226308386998816</v>
      </c>
      <c r="M118" s="5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7"/>
    </row>
    <row r="119" spans="2:57" x14ac:dyDescent="0.25">
      <c r="B119" s="17">
        <v>116</v>
      </c>
      <c r="C119" s="13">
        <v>4</v>
      </c>
      <c r="D119" s="13">
        <v>29.19</v>
      </c>
      <c r="E119" s="13">
        <v>21.69</v>
      </c>
      <c r="F119" s="13">
        <v>22.63</v>
      </c>
      <c r="G119" s="13">
        <v>19.27</v>
      </c>
      <c r="H119" s="13">
        <f t="shared" si="11"/>
        <v>23.195</v>
      </c>
      <c r="I119" s="13">
        <f t="shared" si="12"/>
        <v>9.9200000000000017</v>
      </c>
      <c r="J119" s="13">
        <f t="shared" si="10"/>
        <v>92.78</v>
      </c>
      <c r="K119" s="18">
        <f t="shared" si="13"/>
        <v>4.2398860047568929</v>
      </c>
      <c r="M119" s="5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7"/>
    </row>
    <row r="120" spans="2:57" x14ac:dyDescent="0.25">
      <c r="B120" s="17">
        <v>117</v>
      </c>
      <c r="C120" s="13">
        <v>4</v>
      </c>
      <c r="D120" s="13">
        <v>23.28</v>
      </c>
      <c r="E120" s="13">
        <v>28.51</v>
      </c>
      <c r="F120" s="13">
        <v>21.67</v>
      </c>
      <c r="G120" s="13">
        <v>19.059999999999999</v>
      </c>
      <c r="H120" s="13">
        <f t="shared" si="11"/>
        <v>23.130000000000003</v>
      </c>
      <c r="I120" s="13">
        <f t="shared" si="12"/>
        <v>9.4500000000000028</v>
      </c>
      <c r="J120" s="13">
        <f t="shared" si="10"/>
        <v>92.52000000000001</v>
      </c>
      <c r="K120" s="18">
        <f t="shared" si="13"/>
        <v>3.9859503258319866</v>
      </c>
      <c r="M120" s="5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7"/>
    </row>
    <row r="121" spans="2:57" x14ac:dyDescent="0.25">
      <c r="B121" s="17">
        <v>118</v>
      </c>
      <c r="C121" s="13">
        <v>4</v>
      </c>
      <c r="D121" s="13">
        <v>23.82</v>
      </c>
      <c r="E121" s="13">
        <v>22.66</v>
      </c>
      <c r="F121" s="13">
        <v>29.16</v>
      </c>
      <c r="G121" s="13">
        <v>29.47</v>
      </c>
      <c r="H121" s="13">
        <f t="shared" si="11"/>
        <v>26.2775</v>
      </c>
      <c r="I121" s="13">
        <f t="shared" si="12"/>
        <v>6.8099999999999987</v>
      </c>
      <c r="J121" s="13">
        <f t="shared" si="10"/>
        <v>105.11</v>
      </c>
      <c r="K121" s="18">
        <f t="shared" si="13"/>
        <v>3.541490976034436</v>
      </c>
      <c r="M121" s="5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7"/>
    </row>
    <row r="122" spans="2:57" x14ac:dyDescent="0.25">
      <c r="B122" s="17">
        <v>119</v>
      </c>
      <c r="C122" s="13">
        <v>4</v>
      </c>
      <c r="D122" s="13">
        <v>28.69</v>
      </c>
      <c r="E122" s="13">
        <v>22.54</v>
      </c>
      <c r="F122" s="13">
        <v>29.94</v>
      </c>
      <c r="G122" s="13">
        <v>18.5</v>
      </c>
      <c r="H122" s="13">
        <f t="shared" si="11"/>
        <v>24.9175</v>
      </c>
      <c r="I122" s="13">
        <f t="shared" si="12"/>
        <v>11.440000000000001</v>
      </c>
      <c r="J122" s="13">
        <f t="shared" si="10"/>
        <v>99.67</v>
      </c>
      <c r="K122" s="18">
        <f t="shared" si="13"/>
        <v>5.363272477384176</v>
      </c>
      <c r="M122" s="5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7"/>
    </row>
    <row r="123" spans="2:57" x14ac:dyDescent="0.25">
      <c r="B123" s="17">
        <v>120</v>
      </c>
      <c r="C123" s="13">
        <v>4</v>
      </c>
      <c r="D123" s="13">
        <v>21.19</v>
      </c>
      <c r="E123" s="13">
        <v>22.82</v>
      </c>
      <c r="F123" s="13">
        <v>22.87</v>
      </c>
      <c r="G123" s="13">
        <v>20.07</v>
      </c>
      <c r="H123" s="13">
        <f t="shared" si="11"/>
        <v>21.737500000000004</v>
      </c>
      <c r="I123" s="13">
        <f t="shared" si="12"/>
        <v>2.8000000000000007</v>
      </c>
      <c r="J123" s="13">
        <f t="shared" si="10"/>
        <v>86.950000000000017</v>
      </c>
      <c r="K123" s="18">
        <f t="shared" si="13"/>
        <v>1.3582678920841302</v>
      </c>
      <c r="M123" s="5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7"/>
    </row>
    <row r="124" spans="2:57" x14ac:dyDescent="0.25">
      <c r="B124" s="17">
        <v>121</v>
      </c>
      <c r="C124" s="13">
        <v>4</v>
      </c>
      <c r="D124" s="13">
        <v>23.59</v>
      </c>
      <c r="E124" s="13">
        <v>23.89</v>
      </c>
      <c r="F124" s="13">
        <v>22.24</v>
      </c>
      <c r="G124" s="13">
        <v>22.56</v>
      </c>
      <c r="H124" s="13">
        <f t="shared" si="11"/>
        <v>23.07</v>
      </c>
      <c r="I124" s="13">
        <f t="shared" si="12"/>
        <v>1.6500000000000021</v>
      </c>
      <c r="J124" s="13">
        <f t="shared" si="10"/>
        <v>92.28</v>
      </c>
      <c r="K124" s="18">
        <f t="shared" si="13"/>
        <v>0.7941032678436738</v>
      </c>
      <c r="M124" s="5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7"/>
    </row>
    <row r="125" spans="2:57" x14ac:dyDescent="0.25">
      <c r="B125" s="17">
        <v>122</v>
      </c>
      <c r="C125" s="13">
        <v>4</v>
      </c>
      <c r="D125" s="13">
        <v>26.51</v>
      </c>
      <c r="E125" s="13">
        <v>21.42</v>
      </c>
      <c r="F125" s="13">
        <v>28.5</v>
      </c>
      <c r="G125" s="13">
        <v>25.53</v>
      </c>
      <c r="H125" s="13">
        <f t="shared" si="11"/>
        <v>25.490000000000002</v>
      </c>
      <c r="I125" s="13">
        <f t="shared" si="12"/>
        <v>7.0799999999999983</v>
      </c>
      <c r="J125" s="13">
        <f t="shared" si="10"/>
        <v>101.96000000000001</v>
      </c>
      <c r="K125" s="18">
        <f t="shared" si="13"/>
        <v>2.9814426038412969</v>
      </c>
      <c r="M125" s="5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7"/>
    </row>
    <row r="126" spans="2:57" x14ac:dyDescent="0.25">
      <c r="B126" s="17">
        <v>123</v>
      </c>
      <c r="C126" s="13">
        <v>4</v>
      </c>
      <c r="D126" s="13">
        <v>23.91</v>
      </c>
      <c r="E126" s="13">
        <v>22.23</v>
      </c>
      <c r="F126" s="13">
        <v>25.85</v>
      </c>
      <c r="G126" s="13">
        <v>26.2</v>
      </c>
      <c r="H126" s="13">
        <f t="shared" si="11"/>
        <v>24.547500000000003</v>
      </c>
      <c r="I126" s="13">
        <f t="shared" si="12"/>
        <v>3.9699999999999989</v>
      </c>
      <c r="J126" s="13">
        <f t="shared" si="10"/>
        <v>98.190000000000012</v>
      </c>
      <c r="K126" s="18">
        <f t="shared" si="13"/>
        <v>1.8443133320199869</v>
      </c>
      <c r="M126" s="5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7"/>
    </row>
    <row r="127" spans="2:57" x14ac:dyDescent="0.25">
      <c r="B127" s="17">
        <v>124</v>
      </c>
      <c r="C127" s="13">
        <v>4</v>
      </c>
      <c r="D127" s="13">
        <v>22.59</v>
      </c>
      <c r="E127" s="13">
        <v>25.49</v>
      </c>
      <c r="F127" s="13">
        <v>23.73</v>
      </c>
      <c r="G127" s="13">
        <v>20.83</v>
      </c>
      <c r="H127" s="13">
        <f t="shared" si="11"/>
        <v>23.16</v>
      </c>
      <c r="I127" s="13">
        <f t="shared" si="12"/>
        <v>4.66</v>
      </c>
      <c r="J127" s="13">
        <f t="shared" si="10"/>
        <v>92.64</v>
      </c>
      <c r="K127" s="18">
        <f t="shared" si="13"/>
        <v>1.958536868855592</v>
      </c>
      <c r="M127" s="5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7"/>
    </row>
    <row r="128" spans="2:57" x14ac:dyDescent="0.25">
      <c r="B128" s="17">
        <v>125</v>
      </c>
      <c r="C128" s="13">
        <v>4</v>
      </c>
      <c r="D128" s="13">
        <v>25.7</v>
      </c>
      <c r="E128" s="13">
        <v>26.27</v>
      </c>
      <c r="F128" s="13">
        <v>19.760000000000002</v>
      </c>
      <c r="G128" s="13">
        <v>25.52</v>
      </c>
      <c r="H128" s="13">
        <f t="shared" si="11"/>
        <v>24.3125</v>
      </c>
      <c r="I128" s="13">
        <f t="shared" si="12"/>
        <v>6.509999999999998</v>
      </c>
      <c r="J128" s="13">
        <f t="shared" si="10"/>
        <v>97.25</v>
      </c>
      <c r="K128" s="18">
        <f t="shared" si="13"/>
        <v>3.0517904580753861</v>
      </c>
      <c r="M128" s="5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7"/>
    </row>
    <row r="129" spans="2:57" x14ac:dyDescent="0.25">
      <c r="B129" s="17">
        <v>126</v>
      </c>
      <c r="C129" s="13">
        <v>4</v>
      </c>
      <c r="D129" s="13">
        <v>21.19</v>
      </c>
      <c r="E129" s="13">
        <v>19.7</v>
      </c>
      <c r="F129" s="13">
        <v>27.76</v>
      </c>
      <c r="G129" s="13">
        <v>22.87</v>
      </c>
      <c r="H129" s="13">
        <f t="shared" si="11"/>
        <v>22.880000000000003</v>
      </c>
      <c r="I129" s="13">
        <f t="shared" si="12"/>
        <v>8.0600000000000023</v>
      </c>
      <c r="J129" s="13">
        <f t="shared" si="10"/>
        <v>91.52000000000001</v>
      </c>
      <c r="K129" s="18">
        <f t="shared" si="13"/>
        <v>3.5015710759600207</v>
      </c>
      <c r="M129" s="5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7"/>
    </row>
    <row r="130" spans="2:57" x14ac:dyDescent="0.25">
      <c r="B130" s="17">
        <v>127</v>
      </c>
      <c r="C130" s="13">
        <v>4</v>
      </c>
      <c r="D130" s="13">
        <v>19.579999999999998</v>
      </c>
      <c r="E130" s="13">
        <v>24.79</v>
      </c>
      <c r="F130" s="13">
        <v>23.34</v>
      </c>
      <c r="G130" s="13">
        <v>22.13</v>
      </c>
      <c r="H130" s="13">
        <f t="shared" si="11"/>
        <v>22.459999999999997</v>
      </c>
      <c r="I130" s="13">
        <f t="shared" si="12"/>
        <v>5.2100000000000009</v>
      </c>
      <c r="J130" s="13">
        <f t="shared" si="10"/>
        <v>89.839999999999989</v>
      </c>
      <c r="K130" s="18">
        <f t="shared" si="13"/>
        <v>2.2065508529527862</v>
      </c>
      <c r="M130" s="5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7"/>
    </row>
    <row r="131" spans="2:57" x14ac:dyDescent="0.25">
      <c r="B131" s="17">
        <v>128</v>
      </c>
      <c r="C131" s="13">
        <v>4</v>
      </c>
      <c r="D131" s="13">
        <v>22.77</v>
      </c>
      <c r="E131" s="13">
        <v>31.72</v>
      </c>
      <c r="F131" s="13">
        <v>23.98</v>
      </c>
      <c r="G131" s="13">
        <v>23.4</v>
      </c>
      <c r="H131" s="13">
        <f t="shared" si="11"/>
        <v>25.467500000000001</v>
      </c>
      <c r="I131" s="13">
        <f t="shared" si="12"/>
        <v>8.9499999999999993</v>
      </c>
      <c r="J131" s="13">
        <f t="shared" si="10"/>
        <v>101.87</v>
      </c>
      <c r="K131" s="18">
        <f t="shared" si="13"/>
        <v>4.1975181159029278</v>
      </c>
      <c r="M131" s="5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7"/>
    </row>
    <row r="132" spans="2:57" ht="15.75" thickBot="1" x14ac:dyDescent="0.3">
      <c r="B132" s="17">
        <v>129</v>
      </c>
      <c r="C132" s="13">
        <v>4</v>
      </c>
      <c r="D132" s="13">
        <v>27.06</v>
      </c>
      <c r="E132" s="13">
        <v>22.4</v>
      </c>
      <c r="F132" s="13">
        <v>20.04</v>
      </c>
      <c r="G132" s="13">
        <v>21.05</v>
      </c>
      <c r="H132" s="13">
        <f t="shared" ref="H132:H140" si="14">AVERAGE(D132:G132)</f>
        <v>22.637499999999999</v>
      </c>
      <c r="I132" s="13">
        <f t="shared" ref="I132:I140" si="15">MAX(D132:G132)-MIN(D132:G132)</f>
        <v>7.02</v>
      </c>
      <c r="J132" s="13">
        <f t="shared" si="10"/>
        <v>90.55</v>
      </c>
      <c r="K132" s="18">
        <f t="shared" ref="K132:K140" si="16">STDEV(D132:G132)</f>
        <v>3.102798468049984</v>
      </c>
      <c r="M132" s="8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10"/>
    </row>
    <row r="133" spans="2:57" x14ac:dyDescent="0.25">
      <c r="B133" s="17">
        <v>130</v>
      </c>
      <c r="C133" s="13">
        <v>4</v>
      </c>
      <c r="D133" s="13">
        <v>26.19</v>
      </c>
      <c r="E133" s="13">
        <v>19.5</v>
      </c>
      <c r="F133" s="13">
        <v>22.31</v>
      </c>
      <c r="G133" s="13">
        <v>23.67</v>
      </c>
      <c r="H133" s="13">
        <f t="shared" si="14"/>
        <v>22.9175</v>
      </c>
      <c r="I133" s="13">
        <f t="shared" si="15"/>
        <v>6.6900000000000013</v>
      </c>
      <c r="J133" s="13">
        <f t="shared" ref="J133:J140" si="17">H133*C133</f>
        <v>91.67</v>
      </c>
      <c r="K133" s="18">
        <f t="shared" si="16"/>
        <v>2.7883014542907687</v>
      </c>
    </row>
    <row r="134" spans="2:57" x14ac:dyDescent="0.25">
      <c r="B134" s="17">
        <v>131</v>
      </c>
      <c r="C134" s="13">
        <v>4</v>
      </c>
      <c r="D134" s="13">
        <v>17.89</v>
      </c>
      <c r="E134" s="13">
        <v>19.239999999999998</v>
      </c>
      <c r="F134" s="13">
        <v>23.19</v>
      </c>
      <c r="G134" s="13">
        <v>22.9</v>
      </c>
      <c r="H134" s="13">
        <f t="shared" si="14"/>
        <v>20.805</v>
      </c>
      <c r="I134" s="13">
        <f t="shared" si="15"/>
        <v>5.3000000000000007</v>
      </c>
      <c r="J134" s="13">
        <f t="shared" si="17"/>
        <v>83.22</v>
      </c>
      <c r="K134" s="18">
        <f t="shared" si="16"/>
        <v>2.6472438497425794</v>
      </c>
    </row>
    <row r="135" spans="2:57" x14ac:dyDescent="0.25">
      <c r="B135" s="17">
        <v>132</v>
      </c>
      <c r="C135" s="13">
        <v>4</v>
      </c>
      <c r="D135" s="13">
        <v>25.4</v>
      </c>
      <c r="E135" s="13">
        <v>21.75</v>
      </c>
      <c r="F135" s="13">
        <v>26.35</v>
      </c>
      <c r="G135" s="13">
        <v>24.79</v>
      </c>
      <c r="H135" s="13">
        <f t="shared" si="14"/>
        <v>24.572499999999998</v>
      </c>
      <c r="I135" s="13">
        <f t="shared" si="15"/>
        <v>4.6000000000000014</v>
      </c>
      <c r="J135" s="13">
        <f t="shared" si="17"/>
        <v>98.289999999999992</v>
      </c>
      <c r="K135" s="18">
        <f t="shared" si="16"/>
        <v>1.9881377383538261</v>
      </c>
    </row>
    <row r="136" spans="2:57" x14ac:dyDescent="0.25">
      <c r="B136" s="17">
        <v>133</v>
      </c>
      <c r="C136" s="13">
        <v>4</v>
      </c>
      <c r="D136" s="13">
        <v>25.79</v>
      </c>
      <c r="E136" s="13">
        <v>24.61</v>
      </c>
      <c r="F136" s="13">
        <v>25.07</v>
      </c>
      <c r="G136" s="13">
        <v>20.45</v>
      </c>
      <c r="H136" s="13">
        <f t="shared" si="14"/>
        <v>23.98</v>
      </c>
      <c r="I136" s="13">
        <f t="shared" si="15"/>
        <v>5.34</v>
      </c>
      <c r="J136" s="13">
        <f t="shared" si="17"/>
        <v>95.92</v>
      </c>
      <c r="K136" s="18">
        <f t="shared" si="16"/>
        <v>2.4029148965371205</v>
      </c>
    </row>
    <row r="137" spans="2:57" x14ac:dyDescent="0.25">
      <c r="B137" s="17">
        <v>134</v>
      </c>
      <c r="C137" s="13">
        <v>4</v>
      </c>
      <c r="D137" s="13">
        <v>20.62</v>
      </c>
      <c r="E137" s="13">
        <v>26.29</v>
      </c>
      <c r="F137" s="13">
        <v>21.74</v>
      </c>
      <c r="G137" s="13">
        <v>29.71</v>
      </c>
      <c r="H137" s="13">
        <f t="shared" si="14"/>
        <v>24.589999999999996</v>
      </c>
      <c r="I137" s="13">
        <f t="shared" si="15"/>
        <v>9.09</v>
      </c>
      <c r="J137" s="13">
        <f t="shared" si="17"/>
        <v>98.359999999999985</v>
      </c>
      <c r="K137" s="18">
        <f t="shared" si="16"/>
        <v>4.2026896149965811</v>
      </c>
    </row>
    <row r="138" spans="2:57" x14ac:dyDescent="0.25">
      <c r="B138" s="17">
        <v>135</v>
      </c>
      <c r="C138" s="13">
        <v>4</v>
      </c>
      <c r="D138" s="13">
        <v>22.93</v>
      </c>
      <c r="E138" s="13">
        <v>22.82</v>
      </c>
      <c r="F138" s="13">
        <v>23.37</v>
      </c>
      <c r="G138" s="13">
        <v>17.14</v>
      </c>
      <c r="H138" s="13">
        <f t="shared" si="14"/>
        <v>21.565000000000001</v>
      </c>
      <c r="I138" s="13">
        <f t="shared" si="15"/>
        <v>6.23</v>
      </c>
      <c r="J138" s="13">
        <f t="shared" si="17"/>
        <v>86.26</v>
      </c>
      <c r="K138" s="18">
        <f t="shared" si="16"/>
        <v>2.9595551467520611</v>
      </c>
    </row>
    <row r="139" spans="2:57" x14ac:dyDescent="0.25">
      <c r="B139" s="17">
        <v>136</v>
      </c>
      <c r="C139" s="13">
        <v>4</v>
      </c>
      <c r="D139" s="13">
        <v>26.97</v>
      </c>
      <c r="E139" s="13">
        <v>23.27</v>
      </c>
      <c r="F139" s="13">
        <v>20.36</v>
      </c>
      <c r="G139" s="13">
        <v>12.31</v>
      </c>
      <c r="H139" s="13">
        <f t="shared" si="14"/>
        <v>20.727499999999999</v>
      </c>
      <c r="I139" s="13">
        <f t="shared" si="15"/>
        <v>14.659999999999998</v>
      </c>
      <c r="J139" s="13">
        <f t="shared" si="17"/>
        <v>82.91</v>
      </c>
      <c r="K139" s="18">
        <f t="shared" si="16"/>
        <v>6.2295659292334822</v>
      </c>
    </row>
    <row r="140" spans="2:57" ht="15.75" thickBot="1" x14ac:dyDescent="0.3">
      <c r="B140" s="19">
        <v>137</v>
      </c>
      <c r="C140" s="20">
        <v>2</v>
      </c>
      <c r="D140" s="20">
        <v>27.96</v>
      </c>
      <c r="E140" s="20">
        <v>20.68</v>
      </c>
      <c r="F140" s="20">
        <v>20.43</v>
      </c>
      <c r="G140" s="20">
        <v>19.82</v>
      </c>
      <c r="H140" s="22">
        <f t="shared" si="14"/>
        <v>22.222499999999997</v>
      </c>
      <c r="I140" s="22">
        <f t="shared" si="15"/>
        <v>8.14</v>
      </c>
      <c r="J140" s="22">
        <f t="shared" si="17"/>
        <v>44.444999999999993</v>
      </c>
      <c r="K140" s="23">
        <f t="shared" si="16"/>
        <v>3.8420166145745509</v>
      </c>
    </row>
    <row r="141" spans="2:57" ht="15.75" thickBot="1" x14ac:dyDescent="0.3">
      <c r="H141" s="31" t="s">
        <v>23</v>
      </c>
      <c r="I141" s="24">
        <f>AVERAGE(I4:I140)</f>
        <v>6.9602189781021924</v>
      </c>
      <c r="J141" s="24">
        <f>AVERAGE(J4:J140)</f>
        <v>91.766167883211665</v>
      </c>
      <c r="K141" s="25">
        <f>AVERAGE(K4:K140)</f>
        <v>3.1307233681632933</v>
      </c>
    </row>
    <row r="142" spans="2:57" x14ac:dyDescent="0.25">
      <c r="I142" s="42" t="s">
        <v>27</v>
      </c>
      <c r="J142" s="26">
        <f>SUM(J4:J140)</f>
        <v>12571.964999999998</v>
      </c>
      <c r="K142" s="27" t="s">
        <v>9</v>
      </c>
    </row>
    <row r="143" spans="2:57" ht="15.75" thickBot="1" x14ac:dyDescent="0.3">
      <c r="I143" s="43"/>
      <c r="J143" s="20">
        <f>J142/60</f>
        <v>209.53274999999996</v>
      </c>
      <c r="K143" s="21" t="s">
        <v>10</v>
      </c>
    </row>
  </sheetData>
  <mergeCells count="26">
    <mergeCell ref="N74:O74"/>
    <mergeCell ref="S74:T74"/>
    <mergeCell ref="N75:O75"/>
    <mergeCell ref="S75:T75"/>
    <mergeCell ref="N71:O71"/>
    <mergeCell ref="S71:T71"/>
    <mergeCell ref="N72:O72"/>
    <mergeCell ref="S72:T72"/>
    <mergeCell ref="N73:O73"/>
    <mergeCell ref="S73:T73"/>
    <mergeCell ref="I142:I143"/>
    <mergeCell ref="N67:BC68"/>
    <mergeCell ref="O2:BD3"/>
    <mergeCell ref="O4:Q4"/>
    <mergeCell ref="T4:V4"/>
    <mergeCell ref="O5:P5"/>
    <mergeCell ref="T5:U5"/>
    <mergeCell ref="O6:P6"/>
    <mergeCell ref="T6:U6"/>
    <mergeCell ref="O7:P7"/>
    <mergeCell ref="T7:U7"/>
    <mergeCell ref="O8:P8"/>
    <mergeCell ref="T8:U8"/>
    <mergeCell ref="T9:U9"/>
    <mergeCell ref="N70:P70"/>
    <mergeCell ref="S70:U7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E8C52-C3BB-4E50-A1F5-FAA6EAE4F395}">
  <dimension ref="D35:L36"/>
  <sheetViews>
    <sheetView tabSelected="1" zoomScaleNormal="100" workbookViewId="0">
      <selection activeCell="D36" sqref="D36"/>
    </sheetView>
  </sheetViews>
  <sheetFormatPr baseColWidth="10" defaultRowHeight="15" x14ac:dyDescent="0.25"/>
  <sheetData>
    <row r="35" spans="4:12" x14ac:dyDescent="0.25">
      <c r="D35" s="32" t="s">
        <v>30</v>
      </c>
      <c r="L35" t="s">
        <v>29</v>
      </c>
    </row>
    <row r="36" spans="4:12" x14ac:dyDescent="0.25">
      <c r="L36" s="1" t="s">
        <v>11</v>
      </c>
    </row>
  </sheetData>
  <hyperlinks>
    <hyperlink ref="L36" r:id="rId1" xr:uid="{E3CA6554-FC24-4127-B6C7-A583E8BCD400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</vt:lpstr>
      <vt:lpstr>Empaque</vt:lpstr>
      <vt:lpstr>Etiquetado</vt:lpstr>
      <vt:lpstr>Hoja Carta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José Vargas</dc:creator>
  <cp:lastModifiedBy>Juan José Vargas</cp:lastModifiedBy>
  <dcterms:created xsi:type="dcterms:W3CDTF">2021-10-23T23:31:08Z</dcterms:created>
  <dcterms:modified xsi:type="dcterms:W3CDTF">2022-01-12T19:20:11Z</dcterms:modified>
</cp:coreProperties>
</file>